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1820" windowHeight="5130" firstSheet="1" activeTab="3"/>
  </bookViews>
  <sheets>
    <sheet name="General note" sheetId="15" r:id="rId1"/>
    <sheet name="InH-eMBB (4GHz, NR DSUUD)" sheetId="12" r:id="rId2"/>
    <sheet name="DU-eMBB (4GHz, NR DSUUD)" sheetId="13" r:id="rId3"/>
    <sheet name="Rural-eMBB (700 MHz, NR DSUUD)" sheetId="14" r:id="rId4"/>
    <sheet name="MaxN_RB" sheetId="10" r:id="rId5"/>
  </sheets>
  <externalReferences>
    <externalReference r:id="rId6"/>
  </externalReferences>
  <calcPr calcId="145621"/>
</workbook>
</file>

<file path=xl/calcChain.xml><?xml version="1.0" encoding="utf-8"?>
<calcChain xmlns="http://schemas.openxmlformats.org/spreadsheetml/2006/main">
  <c r="F33" i="13" l="1"/>
  <c r="B23" i="12"/>
  <c r="H42" i="14"/>
  <c r="F42" i="14"/>
  <c r="D42" i="14"/>
  <c r="B42" i="14"/>
  <c r="I41" i="14"/>
  <c r="G41" i="14"/>
  <c r="E41" i="14"/>
  <c r="C41" i="14"/>
  <c r="H40" i="14"/>
  <c r="H44" i="14" s="1"/>
  <c r="H51" i="14" s="1"/>
  <c r="F40" i="14"/>
  <c r="F44" i="14" s="1"/>
  <c r="F51" i="14" s="1"/>
  <c r="D40" i="14"/>
  <c r="B40" i="14"/>
  <c r="B44" i="14" s="1"/>
  <c r="B51" i="14" s="1"/>
  <c r="I39" i="14"/>
  <c r="I43" i="14" s="1"/>
  <c r="I50" i="14" s="1"/>
  <c r="G39" i="14"/>
  <c r="G43" i="14" s="1"/>
  <c r="G50" i="14" s="1"/>
  <c r="E39" i="14"/>
  <c r="C39" i="14"/>
  <c r="I33" i="14"/>
  <c r="H33" i="14"/>
  <c r="G33" i="14"/>
  <c r="F33" i="14"/>
  <c r="E33" i="14"/>
  <c r="D33" i="14"/>
  <c r="C33" i="14"/>
  <c r="B33" i="14"/>
  <c r="I23" i="14"/>
  <c r="H23" i="14"/>
  <c r="G23" i="14"/>
  <c r="F23" i="14"/>
  <c r="E23" i="14"/>
  <c r="D23" i="14"/>
  <c r="C23" i="14"/>
  <c r="B23" i="14"/>
  <c r="I21" i="14"/>
  <c r="I28" i="14" s="1"/>
  <c r="H21" i="14"/>
  <c r="H28" i="14" s="1"/>
  <c r="G21" i="14"/>
  <c r="G28" i="14" s="1"/>
  <c r="F21" i="14"/>
  <c r="F28" i="14" s="1"/>
  <c r="F53" i="14" s="1"/>
  <c r="F62" i="14" s="1"/>
  <c r="F65" i="14" s="1"/>
  <c r="F67" i="14" s="1"/>
  <c r="E21" i="14"/>
  <c r="E28" i="14" s="1"/>
  <c r="D21" i="14"/>
  <c r="D28" i="14" s="1"/>
  <c r="C21" i="14"/>
  <c r="C28" i="14" s="1"/>
  <c r="B21" i="14"/>
  <c r="B28" i="14" s="1"/>
  <c r="H10" i="14"/>
  <c r="H13" i="14" s="1"/>
  <c r="F10" i="14"/>
  <c r="F13" i="14" s="1"/>
  <c r="D10" i="14"/>
  <c r="D13" i="14" s="1"/>
  <c r="B10" i="14"/>
  <c r="B13" i="14" s="1"/>
  <c r="I9" i="14"/>
  <c r="G9" i="14"/>
  <c r="E9" i="14"/>
  <c r="C9" i="14"/>
  <c r="H42" i="13"/>
  <c r="F42" i="13"/>
  <c r="D42" i="13"/>
  <c r="B42" i="13"/>
  <c r="I41" i="13"/>
  <c r="G41" i="13"/>
  <c r="E41" i="13"/>
  <c r="C41" i="13"/>
  <c r="H40" i="13"/>
  <c r="H44" i="13" s="1"/>
  <c r="H51" i="13" s="1"/>
  <c r="F40" i="13"/>
  <c r="F44" i="13" s="1"/>
  <c r="F51" i="13" s="1"/>
  <c r="D40" i="13"/>
  <c r="B40" i="13"/>
  <c r="B44" i="13" s="1"/>
  <c r="B51" i="13" s="1"/>
  <c r="I39" i="13"/>
  <c r="I43" i="13" s="1"/>
  <c r="I50" i="13" s="1"/>
  <c r="G39" i="13"/>
  <c r="G43" i="13" s="1"/>
  <c r="G50" i="13" s="1"/>
  <c r="E39" i="13"/>
  <c r="C39" i="13"/>
  <c r="I33" i="13"/>
  <c r="H33" i="13"/>
  <c r="G33" i="13"/>
  <c r="E33" i="13"/>
  <c r="D33" i="13"/>
  <c r="C33" i="13"/>
  <c r="B33" i="13"/>
  <c r="I23" i="13"/>
  <c r="H23" i="13"/>
  <c r="G23" i="13"/>
  <c r="F23" i="13"/>
  <c r="E23" i="13"/>
  <c r="D23" i="13"/>
  <c r="C23" i="13"/>
  <c r="B23" i="13"/>
  <c r="I21" i="13"/>
  <c r="I28" i="13" s="1"/>
  <c r="H21" i="13"/>
  <c r="H28" i="13" s="1"/>
  <c r="G21" i="13"/>
  <c r="G28" i="13" s="1"/>
  <c r="F21" i="13"/>
  <c r="F28" i="13" s="1"/>
  <c r="E21" i="13"/>
  <c r="E28" i="13" s="1"/>
  <c r="D21" i="13"/>
  <c r="D28" i="13" s="1"/>
  <c r="C21" i="13"/>
  <c r="C28" i="13" s="1"/>
  <c r="B21" i="13"/>
  <c r="B28" i="13" s="1"/>
  <c r="H10" i="13"/>
  <c r="H13" i="13" s="1"/>
  <c r="F10" i="13"/>
  <c r="D10" i="13"/>
  <c r="D13" i="13" s="1"/>
  <c r="B10" i="13"/>
  <c r="I9" i="13"/>
  <c r="G9" i="13"/>
  <c r="E9" i="13"/>
  <c r="C9" i="13"/>
  <c r="D42" i="12"/>
  <c r="D13" i="12" s="1"/>
  <c r="B42" i="12"/>
  <c r="E41" i="12"/>
  <c r="C41" i="12"/>
  <c r="D40" i="12"/>
  <c r="B40" i="12"/>
  <c r="E39" i="12"/>
  <c r="E43" i="12" s="1"/>
  <c r="E50" i="12" s="1"/>
  <c r="C39" i="12"/>
  <c r="E33" i="12"/>
  <c r="D33" i="12"/>
  <c r="C33" i="12"/>
  <c r="B33" i="12"/>
  <c r="E23" i="12"/>
  <c r="D23" i="12"/>
  <c r="C23" i="12"/>
  <c r="E21" i="12"/>
  <c r="D21" i="12"/>
  <c r="D28" i="12" s="1"/>
  <c r="C21" i="12"/>
  <c r="B21" i="12"/>
  <c r="B28" i="12" s="1"/>
  <c r="B13" i="12"/>
  <c r="D10" i="12"/>
  <c r="B10" i="12"/>
  <c r="E9" i="12"/>
  <c r="C9" i="12"/>
  <c r="H53" i="14" l="1"/>
  <c r="H62" i="14" s="1"/>
  <c r="H65" i="14" s="1"/>
  <c r="H67" i="14" s="1"/>
  <c r="C28" i="12"/>
  <c r="F13" i="13"/>
  <c r="H53" i="13"/>
  <c r="H62" i="13" s="1"/>
  <c r="H65" i="13" s="1"/>
  <c r="H67" i="13" s="1"/>
  <c r="E28" i="12"/>
  <c r="F53" i="13"/>
  <c r="F62" i="13" s="1"/>
  <c r="F65" i="13" s="1"/>
  <c r="F67" i="13" s="1"/>
  <c r="B13" i="13"/>
  <c r="B53" i="13"/>
  <c r="B62" i="13" s="1"/>
  <c r="B65" i="13" s="1"/>
  <c r="B67" i="13" s="1"/>
  <c r="C43" i="14"/>
  <c r="C50" i="14" s="1"/>
  <c r="E43" i="13"/>
  <c r="E50" i="13" s="1"/>
  <c r="D44" i="13"/>
  <c r="D51" i="13" s="1"/>
  <c r="D53" i="13" s="1"/>
  <c r="D62" i="13" s="1"/>
  <c r="D65" i="13" s="1"/>
  <c r="D67" i="13" s="1"/>
  <c r="B53" i="14"/>
  <c r="B62" i="14" s="1"/>
  <c r="B65" i="14" s="1"/>
  <c r="B67" i="14" s="1"/>
  <c r="E43" i="14"/>
  <c r="E50" i="14" s="1"/>
  <c r="D44" i="14"/>
  <c r="D51" i="14" s="1"/>
  <c r="D53" i="14" s="1"/>
  <c r="D62" i="14" s="1"/>
  <c r="D65" i="14" s="1"/>
  <c r="D67" i="14" s="1"/>
  <c r="C43" i="13"/>
  <c r="C50" i="13" s="1"/>
  <c r="C43" i="12"/>
  <c r="C50" i="12" s="1"/>
  <c r="D44" i="12"/>
  <c r="D51" i="12" s="1"/>
  <c r="D53" i="12" s="1"/>
  <c r="D62" i="12" s="1"/>
  <c r="D65" i="12" s="1"/>
  <c r="D67" i="12" s="1"/>
  <c r="B44" i="12"/>
  <c r="B51" i="12" s="1"/>
  <c r="B53" i="12" s="1"/>
  <c r="B62" i="12" s="1"/>
  <c r="B65" i="12" s="1"/>
  <c r="B67" i="12" s="1"/>
  <c r="D27" i="14"/>
  <c r="C27" i="14"/>
  <c r="E27" i="14"/>
  <c r="I27" i="14"/>
  <c r="I52" i="14" s="1"/>
  <c r="I61" i="14" s="1"/>
  <c r="I64" i="14" s="1"/>
  <c r="I66" i="14" s="1"/>
  <c r="H27" i="14"/>
  <c r="G27" i="14"/>
  <c r="G52" i="14" s="1"/>
  <c r="G61" i="14" s="1"/>
  <c r="G64" i="14" s="1"/>
  <c r="G66" i="14" s="1"/>
  <c r="B27" i="14"/>
  <c r="F27" i="14"/>
  <c r="E27" i="13"/>
  <c r="I27" i="13"/>
  <c r="I52" i="13" s="1"/>
  <c r="I61" i="13" s="1"/>
  <c r="I64" i="13" s="1"/>
  <c r="I66" i="13" s="1"/>
  <c r="D27" i="13"/>
  <c r="H27" i="13"/>
  <c r="C27" i="13"/>
  <c r="G27" i="13"/>
  <c r="G52" i="13" s="1"/>
  <c r="G61" i="13" s="1"/>
  <c r="G64" i="13" s="1"/>
  <c r="G66" i="13" s="1"/>
  <c r="B27" i="13"/>
  <c r="F27" i="13"/>
  <c r="C27" i="12"/>
  <c r="E27" i="12"/>
  <c r="E52" i="12" s="1"/>
  <c r="E61" i="12" s="1"/>
  <c r="E64" i="12" s="1"/>
  <c r="E66" i="12" s="1"/>
  <c r="D27" i="12"/>
  <c r="B27" i="12"/>
  <c r="C52" i="13" l="1"/>
  <c r="C61" i="13" s="1"/>
  <c r="C64" i="13" s="1"/>
  <c r="C66" i="13" s="1"/>
  <c r="E52" i="13"/>
  <c r="E61" i="13" s="1"/>
  <c r="E64" i="13" s="1"/>
  <c r="E66" i="13" s="1"/>
  <c r="C52" i="14"/>
  <c r="C61" i="14" s="1"/>
  <c r="C64" i="14" s="1"/>
  <c r="C66" i="14" s="1"/>
  <c r="E52" i="14"/>
  <c r="E61" i="14" s="1"/>
  <c r="E64" i="14" s="1"/>
  <c r="E66" i="14" s="1"/>
  <c r="C52" i="12"/>
  <c r="C61" i="12" s="1"/>
  <c r="C64" i="12" s="1"/>
  <c r="C66" i="12" s="1"/>
</calcChain>
</file>

<file path=xl/sharedStrings.xml><?xml version="1.0" encoding="utf-8"?>
<sst xmlns="http://schemas.openxmlformats.org/spreadsheetml/2006/main" count="610" uniqueCount="138">
  <si>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</si>
  <si>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</si>
  <si>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</si>
  <si>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</si>
  <si>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</si>
  <si>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</si>
  <si>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</si>
  <si>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</si>
  <si>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</si>
  <si>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</si>
  <si>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</si>
  <si>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</si>
  <si>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</si>
  <si>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</si>
  <si>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</si>
  <si>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</si>
  <si>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</si>
  <si>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</si>
  <si>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</si>
  <si>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</si>
  <si>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</si>
  <si>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</si>
  <si>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</si>
  <si>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</si>
  <si>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</si>
  <si>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</si>
  <si>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</si>
  <si>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</si>
  <si>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</si>
  <si>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</si>
  <si>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</si>
  <si>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</si>
  <si>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</si>
  <si>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</si>
  <si>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</si>
  <si>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</si>
  <si>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</si>
  <si>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</si>
  <si>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</si>
  <si>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</si>
  <si>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</si>
  <si>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</si>
  <si>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</si>
  <si>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</si>
  <si>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</si>
  <si>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</si>
  <si>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</si>
  <si>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</si>
  <si>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</si>
  <si>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</si>
  <si>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FR1</t>
    <phoneticPr fontId="6"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</si>
  <si>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</si>
  <si>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</si>
  <si>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</si>
  <si>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</si>
  <si>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</si>
  <si>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</si>
  <si>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</si>
  <si>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</si>
  <si>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</si>
  <si>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</si>
  <si>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</si>
  <si>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</si>
  <si>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</si>
  <si>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</si>
  <si>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</si>
  <si>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</si>
  <si>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</si>
  <si>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6" type="noConversion"/>
  </si>
  <si>
    <t>SCS [kHz]</t>
  </si>
  <si>
    <t>50 MHz</t>
  </si>
  <si>
    <t>100 MHz</t>
  </si>
  <si>
    <t>200 MHz</t>
  </si>
  <si>
    <t>400 MHz</t>
  </si>
  <si>
    <t>-</t>
    <phoneticPr fontId="1" type="noConversion"/>
  </si>
  <si>
    <t>(23a) Hardware link budget for control channel          = (9a) + (11) + (11bis) − (22a)   dB</t>
  </si>
  <si>
    <t>(23b) Hardware link budget for data channel           = (9b) + (11) + (11bis) − (22b)  dB</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</si>
  <si>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</si>
  <si>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</si>
  <si>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</si>
  <si>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</si>
  <si>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</si>
  <si>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t>
    <phoneticPr fontId="1" type="noConversion"/>
  </si>
  <si>
    <t>(10) Number of receive antennas (The number shall be within the indicated range in § 8.4 of Report ITU-R M.2412-0)</t>
    <phoneticPr fontId="1" type="noConversion"/>
  </si>
  <si>
    <t>-</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</si>
  <si>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</si>
  <si>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</si>
  <si>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</si>
  <si>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(29a) Available path loss for control channel          = (23a) – (25a) + (26) – (27) + (28) – (12)   dB</t>
    <phoneticPr fontId="1" type="noConversion"/>
  </si>
  <si>
    <t>DL</t>
    <phoneticPr fontId="1" type="noConversion"/>
  </si>
  <si>
    <t>UL</t>
    <phoneticPr fontId="1" type="noConversion"/>
  </si>
  <si>
    <t>DL</t>
    <phoneticPr fontId="1" type="noConversion"/>
  </si>
  <si>
    <t>UL</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</si>
  <si>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</si>
  <si>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</si>
  <si>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</si>
  <si>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DL</t>
    <phoneticPr fontId="1" type="noConversion"/>
  </si>
  <si>
    <t>UL</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</si>
  <si>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</si>
  <si>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</si>
  <si>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</si>
  <si>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</si>
  <si>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</si>
  <si>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</si>
  <si>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</si>
  <si>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</si>
  <si>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</si>
  <si>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</si>
  <si>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</si>
  <si>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</si>
  <si>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(1bis) Number of antenna ports</t>
    <phoneticPr fontId="1" type="noConversion"/>
  </si>
  <si>
    <t>(1bis) Number of transmit antenna ports</t>
    <phoneticPr fontId="1" type="noConversion"/>
  </si>
  <si>
    <t>(12) Cable, connector, combiner, body losses, etc. (enumerate sources) (dB) (feeder loss must be included for and only for uplink)</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</si>
  <si>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</si>
  <si>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</si>
  <si>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</si>
  <si>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</si>
  <si>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NR PDSCH (LOS)</t>
    <phoneticPr fontId="1" type="noConversion"/>
  </si>
  <si>
    <t>NR PDCCH (LOS)</t>
    <phoneticPr fontId="1" type="noConversion"/>
  </si>
  <si>
    <t>NR PUSCH (LOS)</t>
    <phoneticPr fontId="1" type="noConversion"/>
  </si>
  <si>
    <t>NR PUCCH (LOS)</t>
    <phoneticPr fontId="1" type="noConversion"/>
  </si>
  <si>
    <t>LOS</t>
  </si>
  <si>
    <t>LOS</t>
    <phoneticPr fontId="1" type="noConversion"/>
  </si>
  <si>
    <t xml:space="preserve">NR PDCCH (LOS) </t>
    <phoneticPr fontId="1" type="noConversion"/>
  </si>
  <si>
    <t>NR PDSCH (LOS O-to-I)</t>
    <phoneticPr fontId="1" type="noConversion"/>
  </si>
  <si>
    <t xml:space="preserve">NR PDCCH (LOS O-to-I) </t>
    <phoneticPr fontId="1" type="noConversion"/>
  </si>
  <si>
    <t>NR PUSCH (LOS O-to-I)</t>
    <phoneticPr fontId="1" type="noConversion"/>
  </si>
  <si>
    <t>NR PUCCH (LOS O-to-I)</t>
    <phoneticPr fontId="1" type="noConversion"/>
  </si>
  <si>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</si>
  <si>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</si>
  <si>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</si>
  <si>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</si>
  <si>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</si>
  <si>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</si>
  <si>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</si>
  <si>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</si>
  <si>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LOS O-to-I</t>
  </si>
  <si>
    <t>Pathloss model(3) (select from LoS or LOS)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</si>
</sst>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0000000000_ "/>
    <numFmt numFmtId="177" formatCode="0.00_ "/>
    <numFmt numFmtId="178" formatCode="0.00_);[Red]\(0.00\)"/>
  </numFmts>
  <fonts count="19" x14ac:knownFonts="1">
    <font>
      <sz val="12"/>
      <name val="宋体"/>
      <charset val="134"/>
    </font>
    <font>
      <sz val="9"/>
      <name val="宋体"/>
      <family val="3"/>
      <charset val="134"/>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2"/>
      <color rgb="FFFF0000"/>
      <name val="宋体"/>
      <family val="3"/>
      <charset val="134"/>
    </font>
    <font>
      <sz val="10"/>
      <name val="Arial"/>
      <family val="2"/>
    </font>
    <font>
      <sz val="11"/>
      <name val="Times New Roman"/>
      <family val="1"/>
    </font>
  </fonts>
  <fills count="9">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2">
    <xf numFmtId="0" fontId="0" fillId="0" borderId="0">
      <alignment vertical="center"/>
    </xf>
    <xf numFmtId="0" fontId="2" fillId="0" borderId="0">
      <alignment vertical="center"/>
    </xf>
  </cellStyleXfs>
  <cellXfs count="93">
    <xf numFmtId="0" fontId="0" fillId="0" borderId="0" xfId="0">
      <alignment vertical="center"/>
    </xf>
    <xf numFmtId="0" fontId="2" fillId="0" borderId="0" xfId="1">
      <alignment vertical="center"/>
    </xf>
    <xf numFmtId="0" fontId="3" fillId="0" borderId="0" xfId="0" applyFont="1">
      <alignment vertical="center"/>
    </xf>
    <xf numFmtId="0" fontId="5" fillId="0" borderId="0" xfId="0" applyFont="1">
      <alignment vertical="center"/>
    </xf>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10" xfId="0" applyFont="1" applyBorder="1" applyAlignment="1">
      <alignment horizontal="center" vertical="center" wrapText="1"/>
    </xf>
    <xf numFmtId="0" fontId="7" fillId="5" borderId="12"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76" fontId="0" fillId="0" borderId="0" xfId="0" applyNumberFormat="1">
      <alignment vertical="center"/>
    </xf>
    <xf numFmtId="0" fontId="2" fillId="0" borderId="0" xfId="0" applyFont="1" applyAlignment="1">
      <alignment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12" fillId="3" borderId="1" xfId="0" applyFont="1" applyFill="1" applyBorder="1" applyAlignment="1">
      <alignment horizontal="justify" vertical="center" wrapText="1"/>
    </xf>
    <xf numFmtId="9" fontId="12" fillId="0" borderId="1" xfId="0" applyNumberFormat="1" applyFont="1" applyFill="1" applyBorder="1" applyAlignment="1">
      <alignment horizontal="center" vertical="center" wrapText="1"/>
    </xf>
    <xf numFmtId="9" fontId="12" fillId="0" borderId="1" xfId="0" applyNumberFormat="1" applyFont="1" applyBorder="1" applyAlignment="1">
      <alignment horizontal="center" vertical="center" wrapText="1"/>
    </xf>
    <xf numFmtId="0" fontId="12" fillId="6" borderId="2" xfId="0" applyFont="1" applyFill="1" applyBorder="1" applyAlignment="1">
      <alignment vertical="center" wrapText="1"/>
    </xf>
    <xf numFmtId="0" fontId="12" fillId="6" borderId="1" xfId="0" applyFont="1" applyFill="1" applyBorder="1" applyAlignment="1">
      <alignment horizontal="justify" vertical="center" wrapText="1"/>
    </xf>
    <xf numFmtId="0" fontId="12" fillId="4" borderId="1" xfId="0" applyFont="1" applyFill="1" applyBorder="1" applyAlignment="1">
      <alignment horizontal="justify" vertical="center" wrapText="1"/>
    </xf>
    <xf numFmtId="0" fontId="11" fillId="7" borderId="1" xfId="0" applyFont="1" applyFill="1" applyBorder="1" applyAlignment="1">
      <alignment horizontal="justify" vertical="center" wrapText="1"/>
    </xf>
    <xf numFmtId="0" fontId="12" fillId="4" borderId="1" xfId="0" applyFont="1" applyFill="1" applyBorder="1" applyAlignment="1">
      <alignment horizontal="justify" vertical="center"/>
    </xf>
    <xf numFmtId="0" fontId="12" fillId="0" borderId="1" xfId="0" applyFont="1" applyBorder="1" applyAlignment="1">
      <alignment horizontal="justify" vertical="center" wrapText="1"/>
    </xf>
    <xf numFmtId="0" fontId="15" fillId="0" borderId="0" xfId="0" applyFont="1">
      <alignment vertical="center"/>
    </xf>
    <xf numFmtId="178" fontId="11" fillId="2" borderId="1" xfId="0" applyNumberFormat="1" applyFont="1" applyFill="1" applyBorder="1" applyAlignment="1">
      <alignment vertical="center" wrapText="1"/>
    </xf>
    <xf numFmtId="178" fontId="15" fillId="0" borderId="0" xfId="0" applyNumberFormat="1" applyFont="1" applyAlignment="1">
      <alignment horizontal="center" vertical="center"/>
    </xf>
    <xf numFmtId="178" fontId="15" fillId="0" borderId="0" xfId="0" applyNumberFormat="1" applyFont="1">
      <alignment vertical="center"/>
    </xf>
    <xf numFmtId="177" fontId="12" fillId="0" borderId="1" xfId="0" applyNumberFormat="1" applyFont="1" applyFill="1" applyBorder="1" applyAlignment="1">
      <alignment horizontal="center" vertical="center" wrapText="1"/>
    </xf>
    <xf numFmtId="177" fontId="12" fillId="0" borderId="1" xfId="0" applyNumberFormat="1" applyFont="1" applyBorder="1" applyAlignment="1">
      <alignment horizontal="center" vertical="center" wrapText="1"/>
    </xf>
    <xf numFmtId="177" fontId="12" fillId="0" borderId="1" xfId="0" applyNumberFormat="1" applyFont="1" applyFill="1" applyBorder="1" applyAlignment="1">
      <alignment horizontal="center" vertical="center"/>
    </xf>
    <xf numFmtId="177" fontId="11" fillId="2" borderId="1" xfId="0" applyNumberFormat="1" applyFont="1" applyFill="1" applyBorder="1" applyAlignment="1">
      <alignment vertical="center" wrapText="1"/>
    </xf>
    <xf numFmtId="177" fontId="12" fillId="6" borderId="1" xfId="0" applyNumberFormat="1" applyFont="1" applyFill="1" applyBorder="1" applyAlignment="1">
      <alignment horizontal="center" vertical="center" wrapText="1"/>
    </xf>
    <xf numFmtId="177" fontId="12" fillId="4" borderId="1" xfId="0" applyNumberFormat="1" applyFont="1" applyFill="1" applyBorder="1" applyAlignment="1">
      <alignment horizontal="center" vertical="center"/>
    </xf>
    <xf numFmtId="177" fontId="12" fillId="7" borderId="1" xfId="0" applyNumberFormat="1" applyFont="1" applyFill="1" applyBorder="1" applyAlignment="1">
      <alignment horizontal="center" vertical="center" wrapText="1"/>
    </xf>
    <xf numFmtId="177" fontId="15" fillId="0" borderId="0" xfId="0" applyNumberFormat="1" applyFont="1" applyAlignment="1">
      <alignment horizontal="center" vertical="center"/>
    </xf>
    <xf numFmtId="177" fontId="11" fillId="2" borderId="1" xfId="0" applyNumberFormat="1" applyFont="1" applyFill="1" applyBorder="1" applyAlignment="1">
      <alignment horizontal="center" vertical="center" wrapText="1"/>
    </xf>
    <xf numFmtId="0" fontId="12" fillId="7" borderId="2" xfId="0" applyFont="1" applyFill="1" applyBorder="1" applyAlignment="1">
      <alignment vertical="center" wrapText="1"/>
    </xf>
    <xf numFmtId="0" fontId="12" fillId="7" borderId="1" xfId="0" applyFont="1" applyFill="1" applyBorder="1" applyAlignment="1">
      <alignment horizontal="justify" vertical="center" wrapText="1"/>
    </xf>
    <xf numFmtId="177" fontId="15" fillId="0" borderId="0" xfId="0" applyNumberFormat="1" applyFont="1">
      <alignment vertical="center"/>
    </xf>
    <xf numFmtId="9" fontId="12" fillId="0" borderId="1" xfId="0" applyNumberFormat="1" applyFont="1" applyBorder="1" applyAlignment="1">
      <alignment horizontal="center" vertical="center"/>
    </xf>
    <xf numFmtId="177" fontId="11" fillId="2" borderId="1" xfId="0" applyNumberFormat="1" applyFont="1" applyFill="1" applyBorder="1" applyAlignment="1">
      <alignment horizontal="justify" vertical="center"/>
    </xf>
    <xf numFmtId="177" fontId="11" fillId="2" borderId="1" xfId="0" applyNumberFormat="1" applyFont="1" applyFill="1" applyBorder="1" applyAlignment="1">
      <alignment horizontal="justify" vertical="center" wrapText="1"/>
    </xf>
    <xf numFmtId="177" fontId="11" fillId="2" borderId="1" xfId="0" applyNumberFormat="1" applyFont="1" applyFill="1" applyBorder="1" applyAlignment="1">
      <alignment vertical="center"/>
    </xf>
    <xf numFmtId="177" fontId="12" fillId="3" borderId="1" xfId="0" applyNumberFormat="1" applyFont="1" applyFill="1" applyBorder="1" applyAlignment="1">
      <alignment horizontal="justify" vertical="center" wrapText="1"/>
    </xf>
    <xf numFmtId="177" fontId="12" fillId="0" borderId="1" xfId="0" applyNumberFormat="1" applyFont="1" applyBorder="1" applyAlignment="1">
      <alignment horizontal="center" vertical="center"/>
    </xf>
    <xf numFmtId="177" fontId="12" fillId="7" borderId="2" xfId="0" applyNumberFormat="1" applyFont="1" applyFill="1" applyBorder="1" applyAlignment="1">
      <alignment vertical="center" wrapText="1"/>
    </xf>
    <xf numFmtId="177" fontId="12" fillId="7" borderId="1" xfId="0" applyNumberFormat="1" applyFont="1" applyFill="1" applyBorder="1" applyAlignment="1">
      <alignment horizontal="justify" vertical="center" wrapText="1"/>
    </xf>
    <xf numFmtId="177" fontId="12" fillId="4" borderId="1" xfId="0" applyNumberFormat="1" applyFont="1" applyFill="1" applyBorder="1" applyAlignment="1">
      <alignment horizontal="justify" vertical="center" wrapText="1"/>
    </xf>
    <xf numFmtId="177" fontId="11" fillId="7" borderId="1" xfId="0" applyNumberFormat="1" applyFont="1" applyFill="1" applyBorder="1" applyAlignment="1">
      <alignment horizontal="justify" vertical="center" wrapText="1"/>
    </xf>
    <xf numFmtId="177" fontId="12" fillId="4" borderId="1" xfId="0" applyNumberFormat="1" applyFont="1" applyFill="1" applyBorder="1" applyAlignment="1">
      <alignment horizontal="justify" vertical="center"/>
    </xf>
    <xf numFmtId="177" fontId="12" fillId="0" borderId="1" xfId="0" applyNumberFormat="1" applyFont="1" applyBorder="1" applyAlignment="1">
      <alignment horizontal="justify" vertical="center" wrapText="1"/>
    </xf>
    <xf numFmtId="177" fontId="15" fillId="0" borderId="0" xfId="0" applyNumberFormat="1" applyFont="1" applyAlignment="1">
      <alignment vertical="center"/>
    </xf>
    <xf numFmtId="178" fontId="11" fillId="2" borderId="1" xfId="0" applyNumberFormat="1" applyFont="1" applyFill="1" applyBorder="1" applyAlignment="1">
      <alignment horizontal="center" vertical="center" wrapText="1"/>
    </xf>
    <xf numFmtId="0" fontId="16" fillId="0" borderId="0" xfId="0" applyFont="1">
      <alignment vertical="center"/>
    </xf>
    <xf numFmtId="0" fontId="2" fillId="0" borderId="0" xfId="0" applyFont="1">
      <alignment vertical="center"/>
    </xf>
    <xf numFmtId="0" fontId="12" fillId="0" borderId="1" xfId="0" applyFont="1" applyFill="1" applyBorder="1" applyAlignment="1">
      <alignment horizontal="justify" vertical="center" wrapText="1"/>
    </xf>
    <xf numFmtId="0" fontId="16" fillId="0" borderId="0" xfId="0" applyFont="1" applyFill="1">
      <alignment vertical="center"/>
    </xf>
    <xf numFmtId="0" fontId="0" fillId="0" borderId="0" xfId="0" applyFill="1">
      <alignment vertical="center"/>
    </xf>
    <xf numFmtId="177" fontId="0" fillId="0" borderId="0" xfId="0" applyNumberFormat="1">
      <alignment vertical="center"/>
    </xf>
    <xf numFmtId="177" fontId="12" fillId="8" borderId="1" xfId="0" applyNumberFormat="1" applyFont="1" applyFill="1" applyBorder="1" applyAlignment="1">
      <alignment horizontal="justify" vertical="center" wrapText="1"/>
    </xf>
    <xf numFmtId="177" fontId="12" fillId="0" borderId="1" xfId="1" applyNumberFormat="1" applyFont="1" applyFill="1" applyBorder="1" applyAlignment="1">
      <alignment horizontal="center" vertical="center" wrapText="1"/>
    </xf>
    <xf numFmtId="0" fontId="17" fillId="0" borderId="0" xfId="0" applyFont="1" applyAlignment="1">
      <alignment vertical="top" wrapText="1"/>
    </xf>
    <xf numFmtId="0" fontId="3" fillId="0" borderId="0" xfId="1" applyFont="1">
      <alignment vertical="center"/>
    </xf>
    <xf numFmtId="0" fontId="5" fillId="0" borderId="0" xfId="1" applyFont="1">
      <alignment vertical="center"/>
    </xf>
    <xf numFmtId="0" fontId="7" fillId="5" borderId="10" xfId="1" applyFont="1" applyFill="1" applyBorder="1" applyAlignment="1">
      <alignment horizontal="center" vertical="center" wrapText="1"/>
    </xf>
    <xf numFmtId="0" fontId="10" fillId="0" borderId="3" xfId="1" applyFont="1" applyBorder="1" applyAlignment="1">
      <alignment horizontal="center" vertical="center" wrapText="1"/>
    </xf>
    <xf numFmtId="0" fontId="10" fillId="0" borderId="10" xfId="1" applyFont="1" applyBorder="1" applyAlignment="1">
      <alignment horizontal="center" vertical="center" wrapText="1"/>
    </xf>
    <xf numFmtId="178" fontId="11" fillId="2" borderId="4" xfId="0" applyNumberFormat="1" applyFont="1" applyFill="1" applyBorder="1" applyAlignment="1">
      <alignment horizontal="center" vertical="center" wrapText="1"/>
    </xf>
    <xf numFmtId="178" fontId="11" fillId="2" borderId="5" xfId="0" applyNumberFormat="1" applyFont="1" applyFill="1" applyBorder="1" applyAlignment="1">
      <alignment horizontal="center" vertical="center" wrapText="1"/>
    </xf>
    <xf numFmtId="177" fontId="11" fillId="2" borderId="4" xfId="0" applyNumberFormat="1" applyFont="1" applyFill="1" applyBorder="1" applyAlignment="1">
      <alignment horizontal="center" vertical="center" wrapText="1"/>
    </xf>
    <xf numFmtId="177" fontId="11" fillId="2" borderId="5" xfId="0" applyNumberFormat="1" applyFont="1" applyFill="1" applyBorder="1" applyAlignment="1">
      <alignment horizontal="center" vertical="center" wrapText="1"/>
    </xf>
    <xf numFmtId="177" fontId="11" fillId="2" borderId="6" xfId="0" applyNumberFormat="1"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7" xfId="1" applyFont="1" applyFill="1" applyBorder="1" applyAlignment="1">
      <alignment horizontal="center" vertical="center" wrapText="1"/>
    </xf>
    <xf numFmtId="0" fontId="7" fillId="5" borderId="9" xfId="1" applyFont="1" applyFill="1" applyBorder="1" applyAlignment="1">
      <alignment horizontal="center" vertical="center" wrapText="1"/>
    </xf>
    <xf numFmtId="0" fontId="7" fillId="5" borderId="3" xfId="1" applyFont="1" applyFill="1" applyBorder="1" applyAlignment="1">
      <alignment horizontal="center" vertical="center" wrapText="1"/>
    </xf>
    <xf numFmtId="0" fontId="18" fillId="3" borderId="1" xfId="0" applyFont="1" applyFill="1" applyBorder="1" applyAlignment="1">
      <alignment horizontal="justify" vertical="center" wrapText="1"/>
    </xf>
    <xf numFmtId="177" fontId="18" fillId="0" borderId="1" xfId="0" applyNumberFormat="1" applyFont="1" applyFill="1" applyBorder="1" applyAlignment="1">
      <alignment horizontal="center" vertical="center" wrapText="1"/>
    </xf>
    <xf numFmtId="177" fontId="18" fillId="0" borderId="1" xfId="0" applyNumberFormat="1" applyFont="1" applyBorder="1" applyAlignment="1">
      <alignment horizontal="center" vertical="center" wrapText="1"/>
    </xf>
    <xf numFmtId="0" fontId="18" fillId="0" borderId="1" xfId="0" applyFont="1" applyFill="1" applyBorder="1" applyAlignment="1">
      <alignment horizontal="justify" vertical="center" wrapText="1"/>
    </xf>
    <xf numFmtId="177" fontId="2" fillId="0" borderId="0" xfId="0" applyNumberFormat="1" applyFont="1" applyFill="1" applyAlignment="1">
      <alignment horizontal="center" vertical="center"/>
    </xf>
    <xf numFmtId="177" fontId="2" fillId="0" borderId="1" xfId="0" applyNumberFormat="1" applyFont="1" applyFill="1" applyBorder="1" applyAlignment="1">
      <alignment horizontal="center" vertical="center"/>
    </xf>
    <xf numFmtId="177" fontId="2" fillId="0" borderId="0" xfId="0" applyNumberFormat="1" applyFont="1" applyAlignment="1">
      <alignment horizontal="center" vertical="center"/>
    </xf>
    <xf numFmtId="177" fontId="18" fillId="3" borderId="1" xfId="0" applyNumberFormat="1" applyFont="1" applyFill="1" applyBorder="1" applyAlignment="1">
      <alignment horizontal="justify" vertical="center" wrapText="1"/>
    </xf>
    <xf numFmtId="177" fontId="18" fillId="0" borderId="1" xfId="0" applyNumberFormat="1" applyFont="1" applyFill="1" applyBorder="1" applyAlignment="1">
      <alignment horizontal="center" vertical="center"/>
    </xf>
    <xf numFmtId="177" fontId="18" fillId="0" borderId="1" xfId="0" applyNumberFormat="1"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9033;&#30446;&#30456;&#20851;/ITU&#35780;&#20272;/final%20result/RP-182097/RP-181764%20Att.%201%20-%20link%20budget%20template%20-%20Channel%20Model%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ow r="6">
          <cell r="F6">
            <v>106</v>
          </cell>
        </row>
        <row r="7">
          <cell r="F7">
            <v>51</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15"/>
  <cols>
    <col min="1" max="1" width="118.125" customWidth="1"/>
  </cols>
  <sheetData>
    <row r="1" spans="1:1" ht="264.75" customHeight="1" x14ac:dyDescent="0.15">
      <c r="A1" s="64" t="s">
        <v>116</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opLeftCell="A39" zoomScale="115" zoomScaleNormal="115" workbookViewId="0">
      <selection activeCell="C53" sqref="C53"/>
    </sheetView>
  </sheetViews>
  <sheetFormatPr defaultRowHeight="14.25" x14ac:dyDescent="0.15"/>
  <cols>
    <col min="1" max="1" width="62.125" style="26" bestFit="1" customWidth="1"/>
    <col min="2" max="2" width="16" style="28" customWidth="1"/>
    <col min="3" max="3" width="15.625" style="28" bestFit="1" customWidth="1"/>
    <col min="4" max="4" width="15.25" style="29" customWidth="1"/>
    <col min="5" max="5" width="14.75" style="29" customWidth="1"/>
  </cols>
  <sheetData>
    <row r="1" spans="1:5" x14ac:dyDescent="0.15">
      <c r="A1" s="15" t="s">
        <v>0</v>
      </c>
      <c r="B1" s="70" t="s">
        <v>89</v>
      </c>
      <c r="C1" s="71"/>
      <c r="D1" s="70" t="s">
        <v>90</v>
      </c>
      <c r="E1" s="71"/>
    </row>
    <row r="2" spans="1:5" ht="28.5" x14ac:dyDescent="0.15">
      <c r="A2" s="15"/>
      <c r="B2" s="55" t="s">
        <v>117</v>
      </c>
      <c r="C2" s="38" t="s">
        <v>118</v>
      </c>
      <c r="D2" s="55" t="s">
        <v>119</v>
      </c>
      <c r="E2" s="55" t="s">
        <v>120</v>
      </c>
    </row>
    <row r="3" spans="1:5" x14ac:dyDescent="0.15">
      <c r="A3" s="16" t="s">
        <v>1</v>
      </c>
      <c r="B3" s="27"/>
      <c r="C3" s="27"/>
      <c r="D3" s="27"/>
      <c r="E3" s="27"/>
    </row>
    <row r="4" spans="1:5" ht="15" x14ac:dyDescent="0.15">
      <c r="A4" s="17" t="s">
        <v>2</v>
      </c>
      <c r="B4" s="31">
        <v>4</v>
      </c>
      <c r="C4" s="31">
        <v>4</v>
      </c>
      <c r="D4" s="31">
        <v>4</v>
      </c>
      <c r="E4" s="31">
        <v>4</v>
      </c>
    </row>
    <row r="5" spans="1:5" ht="15" x14ac:dyDescent="0.15">
      <c r="A5" s="17" t="s">
        <v>3</v>
      </c>
      <c r="B5" s="31">
        <v>3</v>
      </c>
      <c r="C5" s="31">
        <v>3</v>
      </c>
      <c r="D5" s="31">
        <v>3</v>
      </c>
      <c r="E5" s="31">
        <v>3</v>
      </c>
    </row>
    <row r="6" spans="1:5" ht="15" x14ac:dyDescent="0.15">
      <c r="A6" s="17" t="s">
        <v>4</v>
      </c>
      <c r="B6" s="30">
        <v>1.5</v>
      </c>
      <c r="C6" s="30">
        <v>1.5</v>
      </c>
      <c r="D6" s="30">
        <v>1.5</v>
      </c>
      <c r="E6" s="30">
        <v>1.5</v>
      </c>
    </row>
    <row r="7" spans="1:5" ht="31.5" x14ac:dyDescent="0.15">
      <c r="A7" s="17" t="s">
        <v>77</v>
      </c>
      <c r="B7" s="18" t="s">
        <v>84</v>
      </c>
      <c r="C7" s="19">
        <v>0.95</v>
      </c>
      <c r="D7" s="19" t="s">
        <v>84</v>
      </c>
      <c r="E7" s="19">
        <v>0.95</v>
      </c>
    </row>
    <row r="8" spans="1:5" ht="31.5" x14ac:dyDescent="0.15">
      <c r="A8" s="17" t="s">
        <v>78</v>
      </c>
      <c r="B8" s="18">
        <v>0.9</v>
      </c>
      <c r="C8" s="19" t="s">
        <v>84</v>
      </c>
      <c r="D8" s="19">
        <v>0.9</v>
      </c>
      <c r="E8" s="19" t="s">
        <v>84</v>
      </c>
    </row>
    <row r="9" spans="1:5" ht="15" x14ac:dyDescent="0.15">
      <c r="A9" s="17" t="s">
        <v>5</v>
      </c>
      <c r="B9" s="30" t="s">
        <v>84</v>
      </c>
      <c r="C9" s="31">
        <f>64/(0.001)</f>
        <v>64000</v>
      </c>
      <c r="D9" s="31" t="s">
        <v>84</v>
      </c>
      <c r="E9" s="31">
        <f>2/(0.5*0.001)</f>
        <v>4000</v>
      </c>
    </row>
    <row r="10" spans="1:5" ht="15" x14ac:dyDescent="0.15">
      <c r="A10" s="17" t="s">
        <v>6</v>
      </c>
      <c r="B10" s="30">
        <f>4650676*3</f>
        <v>13952028</v>
      </c>
      <c r="C10" s="31" t="s">
        <v>84</v>
      </c>
      <c r="D10" s="32">
        <f>371520*3</f>
        <v>1114560</v>
      </c>
      <c r="E10" s="31" t="s">
        <v>84</v>
      </c>
    </row>
    <row r="11" spans="1:5" ht="15" x14ac:dyDescent="0.15">
      <c r="A11" s="17" t="s">
        <v>7</v>
      </c>
      <c r="B11" s="18" t="s">
        <v>84</v>
      </c>
      <c r="C11" s="19">
        <v>0.01</v>
      </c>
      <c r="D11" s="19" t="s">
        <v>84</v>
      </c>
      <c r="E11" s="19">
        <v>0.01</v>
      </c>
    </row>
    <row r="12" spans="1:5" ht="15" x14ac:dyDescent="0.15">
      <c r="A12" s="17" t="s">
        <v>8</v>
      </c>
      <c r="B12" s="18">
        <v>0.1</v>
      </c>
      <c r="C12" s="19" t="s">
        <v>84</v>
      </c>
      <c r="D12" s="19">
        <v>0.1</v>
      </c>
      <c r="E12" s="19" t="s">
        <v>84</v>
      </c>
    </row>
    <row r="13" spans="1:5" ht="16.5" x14ac:dyDescent="0.15">
      <c r="A13" s="17" t="s">
        <v>79</v>
      </c>
      <c r="B13" s="30">
        <f>B10/(B42*(4+2*11/14+1*1/14)/10)</f>
        <v>1.3466837097708284</v>
      </c>
      <c r="C13" s="31" t="s">
        <v>84</v>
      </c>
      <c r="D13" s="30">
        <f>D10/(D42*(4+2*2/14+1*1/14)/10)</f>
        <v>1.7763934426229511</v>
      </c>
      <c r="E13" s="31" t="s">
        <v>84</v>
      </c>
    </row>
    <row r="14" spans="1:5" ht="15" x14ac:dyDescent="0.15">
      <c r="A14" s="17" t="s">
        <v>137</v>
      </c>
      <c r="B14" s="31" t="s">
        <v>122</v>
      </c>
      <c r="C14" s="31" t="s">
        <v>122</v>
      </c>
      <c r="D14" s="31" t="s">
        <v>122</v>
      </c>
      <c r="E14" s="31" t="s">
        <v>122</v>
      </c>
    </row>
    <row r="15" spans="1:5" ht="15" x14ac:dyDescent="0.15">
      <c r="A15" s="17" t="s">
        <v>85</v>
      </c>
      <c r="B15" s="30">
        <v>3</v>
      </c>
      <c r="C15" s="31">
        <v>3</v>
      </c>
      <c r="D15" s="31">
        <v>3</v>
      </c>
      <c r="E15" s="31">
        <v>3</v>
      </c>
    </row>
    <row r="16" spans="1:5" ht="15" x14ac:dyDescent="0.15">
      <c r="A16" s="17" t="s">
        <v>9</v>
      </c>
      <c r="B16" s="30">
        <v>3</v>
      </c>
      <c r="C16" s="31">
        <v>3</v>
      </c>
      <c r="D16" s="31">
        <v>3</v>
      </c>
      <c r="E16" s="31">
        <v>3</v>
      </c>
    </row>
    <row r="17" spans="1:5" x14ac:dyDescent="0.15">
      <c r="A17" s="16" t="s">
        <v>10</v>
      </c>
      <c r="B17" s="33"/>
      <c r="C17" s="33"/>
      <c r="D17" s="33"/>
      <c r="E17" s="33"/>
    </row>
    <row r="18" spans="1:5" ht="30" x14ac:dyDescent="0.15">
      <c r="A18" s="17" t="s">
        <v>86</v>
      </c>
      <c r="B18" s="30">
        <v>32</v>
      </c>
      <c r="C18" s="31">
        <v>32</v>
      </c>
      <c r="D18" s="31">
        <v>2</v>
      </c>
      <c r="E18" s="31">
        <v>2</v>
      </c>
    </row>
    <row r="19" spans="1:5" ht="15" x14ac:dyDescent="0.15">
      <c r="A19" s="17" t="s">
        <v>107</v>
      </c>
      <c r="B19" s="30">
        <v>2</v>
      </c>
      <c r="C19" s="31">
        <v>2</v>
      </c>
      <c r="D19" s="31">
        <v>2</v>
      </c>
      <c r="E19" s="31">
        <v>2</v>
      </c>
    </row>
    <row r="20" spans="1:5" ht="15" x14ac:dyDescent="0.15">
      <c r="A20" s="17" t="s">
        <v>11</v>
      </c>
      <c r="B20" s="30">
        <v>9</v>
      </c>
      <c r="C20" s="31">
        <v>9</v>
      </c>
      <c r="D20" s="31">
        <v>20</v>
      </c>
      <c r="E20" s="31">
        <v>20</v>
      </c>
    </row>
    <row r="21" spans="1:5" ht="30" x14ac:dyDescent="0.15">
      <c r="A21" s="20" t="s">
        <v>87</v>
      </c>
      <c r="B21" s="34">
        <f t="shared" ref="B21:E21" si="0">B20+10*LOG10(B18)</f>
        <v>24.051499783199063</v>
      </c>
      <c r="C21" s="34">
        <f t="shared" si="0"/>
        <v>24.051499783199063</v>
      </c>
      <c r="D21" s="34">
        <f t="shared" si="0"/>
        <v>23.010299956639813</v>
      </c>
      <c r="E21" s="34">
        <f t="shared" si="0"/>
        <v>23.010299956639813</v>
      </c>
    </row>
    <row r="22" spans="1:5" ht="15" x14ac:dyDescent="0.15">
      <c r="A22" s="17" t="s">
        <v>12</v>
      </c>
      <c r="B22" s="30">
        <v>5</v>
      </c>
      <c r="C22" s="31">
        <v>5</v>
      </c>
      <c r="D22" s="31">
        <v>0</v>
      </c>
      <c r="E22" s="31">
        <v>0</v>
      </c>
    </row>
    <row r="23" spans="1:5" ht="45" x14ac:dyDescent="0.15">
      <c r="A23" s="21" t="s">
        <v>13</v>
      </c>
      <c r="B23" s="34">
        <f>IF(B18&gt;=2, 10*LOG10(B18/2), 0)</f>
        <v>12.041199826559248</v>
      </c>
      <c r="C23" s="34">
        <f t="shared" ref="C23:E23" si="1">IF(C18&gt;=2, 10*LOG10(C18/2), 0)</f>
        <v>12.041199826559248</v>
      </c>
      <c r="D23" s="34">
        <f t="shared" si="1"/>
        <v>0</v>
      </c>
      <c r="E23" s="34">
        <f t="shared" si="1"/>
        <v>0</v>
      </c>
    </row>
    <row r="24" spans="1:5" ht="15" x14ac:dyDescent="0.15">
      <c r="A24" s="17" t="s">
        <v>14</v>
      </c>
      <c r="B24" s="30">
        <v>0</v>
      </c>
      <c r="C24" s="30">
        <v>0</v>
      </c>
      <c r="D24" s="31">
        <v>0</v>
      </c>
      <c r="E24" s="31">
        <v>0</v>
      </c>
    </row>
    <row r="25" spans="1:5" ht="15" x14ac:dyDescent="0.15">
      <c r="A25" s="17" t="s">
        <v>15</v>
      </c>
      <c r="B25" s="30">
        <v>0</v>
      </c>
      <c r="C25" s="30">
        <v>0</v>
      </c>
      <c r="D25" s="31">
        <v>0</v>
      </c>
      <c r="E25" s="31">
        <v>0</v>
      </c>
    </row>
    <row r="26" spans="1:5" ht="30" x14ac:dyDescent="0.15">
      <c r="A26" s="17" t="s">
        <v>16</v>
      </c>
      <c r="B26" s="30">
        <v>3</v>
      </c>
      <c r="C26" s="30">
        <v>3</v>
      </c>
      <c r="D26" s="30">
        <v>1</v>
      </c>
      <c r="E26" s="30">
        <v>1</v>
      </c>
    </row>
    <row r="27" spans="1:5" ht="15" x14ac:dyDescent="0.15">
      <c r="A27" s="22" t="s">
        <v>17</v>
      </c>
      <c r="B27" s="35">
        <f t="shared" ref="B27:E27" si="2">B21+B22+B23+B24-B26</f>
        <v>38.092699609758313</v>
      </c>
      <c r="C27" s="35">
        <f t="shared" si="2"/>
        <v>38.092699609758313</v>
      </c>
      <c r="D27" s="35">
        <f>D21+D22+D23+D24-D26</f>
        <v>22.010299956639813</v>
      </c>
      <c r="E27" s="35">
        <f t="shared" si="2"/>
        <v>22.010299956639813</v>
      </c>
    </row>
    <row r="28" spans="1:5" ht="15" x14ac:dyDescent="0.15">
      <c r="A28" s="22" t="s">
        <v>18</v>
      </c>
      <c r="B28" s="35">
        <f t="shared" ref="B28:E28" si="3">B21+B22+B23-B25-B26</f>
        <v>38.092699609758313</v>
      </c>
      <c r="C28" s="35">
        <f t="shared" si="3"/>
        <v>38.092699609758313</v>
      </c>
      <c r="D28" s="35">
        <f t="shared" si="3"/>
        <v>22.010299956639813</v>
      </c>
      <c r="E28" s="35">
        <f t="shared" si="3"/>
        <v>22.010299956639813</v>
      </c>
    </row>
    <row r="29" spans="1:5" x14ac:dyDescent="0.15">
      <c r="A29" s="16" t="s">
        <v>19</v>
      </c>
      <c r="B29" s="33"/>
      <c r="C29" s="33"/>
      <c r="D29" s="33"/>
      <c r="E29" s="33"/>
    </row>
    <row r="30" spans="1:5" ht="30" x14ac:dyDescent="0.15">
      <c r="A30" s="17" t="s">
        <v>83</v>
      </c>
      <c r="B30" s="30">
        <v>4</v>
      </c>
      <c r="C30" s="30">
        <v>4</v>
      </c>
      <c r="D30" s="31">
        <v>32</v>
      </c>
      <c r="E30" s="31">
        <v>32</v>
      </c>
    </row>
    <row r="31" spans="1:5" ht="15" x14ac:dyDescent="0.15">
      <c r="A31" s="17" t="s">
        <v>108</v>
      </c>
      <c r="B31" s="30">
        <v>2</v>
      </c>
      <c r="C31" s="30">
        <v>2</v>
      </c>
      <c r="D31" s="31">
        <v>2</v>
      </c>
      <c r="E31" s="31">
        <v>2</v>
      </c>
    </row>
    <row r="32" spans="1:5" ht="15" x14ac:dyDescent="0.15">
      <c r="A32" s="17" t="s">
        <v>20</v>
      </c>
      <c r="B32" s="30">
        <v>0</v>
      </c>
      <c r="C32" s="30">
        <v>0</v>
      </c>
      <c r="D32" s="31">
        <v>5</v>
      </c>
      <c r="E32" s="31">
        <v>5</v>
      </c>
    </row>
    <row r="33" spans="1:5" ht="28.5" x14ac:dyDescent="0.15">
      <c r="A33" s="23" t="s">
        <v>109</v>
      </c>
      <c r="B33" s="36">
        <f t="shared" ref="B33:E33" si="4">IF(B30&gt;=2, 10*LOG10(B30/2), 0)</f>
        <v>3.0102999566398121</v>
      </c>
      <c r="C33" s="36">
        <f t="shared" si="4"/>
        <v>3.0102999566398121</v>
      </c>
      <c r="D33" s="36">
        <f t="shared" si="4"/>
        <v>12.041199826559248</v>
      </c>
      <c r="E33" s="36">
        <f t="shared" si="4"/>
        <v>12.041199826559248</v>
      </c>
    </row>
    <row r="34" spans="1:5" ht="30" x14ac:dyDescent="0.15">
      <c r="A34" s="17" t="s">
        <v>112</v>
      </c>
      <c r="B34" s="30">
        <v>1</v>
      </c>
      <c r="C34" s="30">
        <v>1</v>
      </c>
      <c r="D34" s="30">
        <v>3</v>
      </c>
      <c r="E34" s="30">
        <v>3</v>
      </c>
    </row>
    <row r="35" spans="1:5" ht="15" x14ac:dyDescent="0.15">
      <c r="A35" s="17" t="s">
        <v>22</v>
      </c>
      <c r="B35" s="31">
        <v>7</v>
      </c>
      <c r="C35" s="31">
        <v>7</v>
      </c>
      <c r="D35" s="31">
        <v>5</v>
      </c>
      <c r="E35" s="31">
        <v>5</v>
      </c>
    </row>
    <row r="36" spans="1:5" ht="15" x14ac:dyDescent="0.15">
      <c r="A36" s="17" t="s">
        <v>23</v>
      </c>
      <c r="B36" s="31">
        <v>-174</v>
      </c>
      <c r="C36" s="31">
        <v>-174</v>
      </c>
      <c r="D36" s="31">
        <v>-174</v>
      </c>
      <c r="E36" s="31">
        <v>-174</v>
      </c>
    </row>
    <row r="37" spans="1:5" ht="30" x14ac:dyDescent="0.15">
      <c r="A37" s="17" t="s">
        <v>24</v>
      </c>
      <c r="B37" s="30" t="s">
        <v>84</v>
      </c>
      <c r="C37" s="31">
        <v>-174</v>
      </c>
      <c r="D37" s="31" t="s">
        <v>84</v>
      </c>
      <c r="E37" s="31">
        <v>-174.9</v>
      </c>
    </row>
    <row r="38" spans="1:5" ht="15" x14ac:dyDescent="0.15">
      <c r="A38" s="17" t="s">
        <v>25</v>
      </c>
      <c r="B38" s="30">
        <v>-174</v>
      </c>
      <c r="C38" s="31" t="s">
        <v>84</v>
      </c>
      <c r="D38" s="31">
        <v>-174.9</v>
      </c>
      <c r="E38" s="31" t="s">
        <v>84</v>
      </c>
    </row>
    <row r="39" spans="1:5" ht="45" x14ac:dyDescent="0.15">
      <c r="A39" s="24" t="s">
        <v>45</v>
      </c>
      <c r="B39" s="35" t="s">
        <v>113</v>
      </c>
      <c r="C39" s="35">
        <f t="shared" ref="C39:E39" si="5">10*LOG10(10^((C35+C36)/10)+10^(C37/10))</f>
        <v>-166.20990250347435</v>
      </c>
      <c r="D39" s="35" t="s">
        <v>113</v>
      </c>
      <c r="E39" s="35">
        <f t="shared" si="5"/>
        <v>-168.00651048203736</v>
      </c>
    </row>
    <row r="40" spans="1:5" ht="30" x14ac:dyDescent="0.15">
      <c r="A40" s="24" t="s">
        <v>46</v>
      </c>
      <c r="B40" s="35">
        <f t="shared" ref="B40:D40" si="6">10*LOG10(10^((B35+B36)/10)+10^(B38/10))</f>
        <v>-166.20990250347435</v>
      </c>
      <c r="C40" s="35" t="s">
        <v>113</v>
      </c>
      <c r="D40" s="35">
        <f t="shared" si="6"/>
        <v>-168.00651048203736</v>
      </c>
      <c r="E40" s="35" t="s">
        <v>113</v>
      </c>
    </row>
    <row r="41" spans="1:5" ht="30" x14ac:dyDescent="0.15">
      <c r="A41" s="17" t="s">
        <v>26</v>
      </c>
      <c r="B41" s="30" t="s">
        <v>84</v>
      </c>
      <c r="C41" s="30">
        <f>'[1]NR MaxN_RB'!F6*12*15*1000</f>
        <v>19080000</v>
      </c>
      <c r="D41" s="31" t="s">
        <v>84</v>
      </c>
      <c r="E41" s="31">
        <f>1*12*30*1000</f>
        <v>360000</v>
      </c>
    </row>
    <row r="42" spans="1:5" ht="30" x14ac:dyDescent="0.15">
      <c r="A42" s="17" t="s">
        <v>27</v>
      </c>
      <c r="B42" s="30">
        <f>'[1]NR MaxN_RB'!$F$7*12*30*1000</f>
        <v>18360000</v>
      </c>
      <c r="C42" s="31" t="s">
        <v>84</v>
      </c>
      <c r="D42" s="30">
        <f>4*12*30*1000</f>
        <v>1440000</v>
      </c>
      <c r="E42" s="31" t="s">
        <v>84</v>
      </c>
    </row>
    <row r="43" spans="1:5" ht="15" x14ac:dyDescent="0.15">
      <c r="A43" s="22" t="s">
        <v>28</v>
      </c>
      <c r="B43" s="35" t="s">
        <v>113</v>
      </c>
      <c r="C43" s="35">
        <f t="shared" ref="C43:E43" si="7">C39+10*LOG10(C41)</f>
        <v>-93.404118799793594</v>
      </c>
      <c r="D43" s="35" t="s">
        <v>113</v>
      </c>
      <c r="E43" s="35">
        <f t="shared" si="7"/>
        <v>-112.44348547436448</v>
      </c>
    </row>
    <row r="44" spans="1:5" ht="15" x14ac:dyDescent="0.15">
      <c r="A44" s="22" t="s">
        <v>29</v>
      </c>
      <c r="B44" s="35">
        <f>B40+10*LOG10(B42)</f>
        <v>-93.57117573482212</v>
      </c>
      <c r="C44" s="35" t="s">
        <v>113</v>
      </c>
      <c r="D44" s="35">
        <f>D40+10*LOG10(D42)</f>
        <v>-106.42288556108485</v>
      </c>
      <c r="E44" s="35" t="s">
        <v>113</v>
      </c>
    </row>
    <row r="45" spans="1:5" s="56" customFormat="1" ht="15" x14ac:dyDescent="0.15">
      <c r="A45" s="83" t="s">
        <v>30</v>
      </c>
      <c r="B45" s="84" t="s">
        <v>84</v>
      </c>
      <c r="C45" s="84">
        <v>-9.4</v>
      </c>
      <c r="D45" s="84" t="s">
        <v>84</v>
      </c>
      <c r="E45" s="84">
        <v>-10.199999999999999</v>
      </c>
    </row>
    <row r="46" spans="1:5" s="56" customFormat="1" ht="15" x14ac:dyDescent="0.15">
      <c r="A46" s="83" t="s">
        <v>31</v>
      </c>
      <c r="B46" s="84">
        <v>3.5</v>
      </c>
      <c r="C46" s="84" t="s">
        <v>84</v>
      </c>
      <c r="D46" s="84">
        <v>8.9499999999999993</v>
      </c>
      <c r="E46" s="84" t="s">
        <v>84</v>
      </c>
    </row>
    <row r="47" spans="1:5" ht="15" x14ac:dyDescent="0.15">
      <c r="A47" s="17" t="s">
        <v>32</v>
      </c>
      <c r="B47" s="30">
        <v>2</v>
      </c>
      <c r="C47" s="31">
        <v>2</v>
      </c>
      <c r="D47" s="31">
        <v>2</v>
      </c>
      <c r="E47" s="31">
        <v>2</v>
      </c>
    </row>
    <row r="48" spans="1:5" ht="15" x14ac:dyDescent="0.15">
      <c r="A48" s="17" t="s">
        <v>33</v>
      </c>
      <c r="B48" s="30" t="s">
        <v>84</v>
      </c>
      <c r="C48" s="31">
        <v>0</v>
      </c>
      <c r="D48" s="31" t="s">
        <v>84</v>
      </c>
      <c r="E48" s="31">
        <v>0</v>
      </c>
    </row>
    <row r="49" spans="1:8" ht="15" x14ac:dyDescent="0.15">
      <c r="A49" s="17" t="s">
        <v>34</v>
      </c>
      <c r="B49" s="30">
        <v>0.5</v>
      </c>
      <c r="C49" s="31" t="s">
        <v>84</v>
      </c>
      <c r="D49" s="31">
        <v>0.5</v>
      </c>
      <c r="E49" s="31" t="s">
        <v>84</v>
      </c>
    </row>
    <row r="50" spans="1:8" ht="30" x14ac:dyDescent="0.15">
      <c r="A50" s="24" t="s">
        <v>47</v>
      </c>
      <c r="B50" s="35" t="s">
        <v>113</v>
      </c>
      <c r="C50" s="35">
        <f t="shared" ref="C50:E50" si="8">C43+C45+C47-C48</f>
        <v>-100.8041187997936</v>
      </c>
      <c r="D50" s="35" t="s">
        <v>113</v>
      </c>
      <c r="E50" s="35">
        <f t="shared" si="8"/>
        <v>-120.64348547436448</v>
      </c>
      <c r="H50" s="57"/>
    </row>
    <row r="51" spans="1:8" ht="30" x14ac:dyDescent="0.15">
      <c r="A51" s="24" t="s">
        <v>48</v>
      </c>
      <c r="B51" s="35">
        <f t="shared" ref="B51:D51" si="9">B44+B46+B47-B49</f>
        <v>-88.57117573482212</v>
      </c>
      <c r="C51" s="35" t="s">
        <v>113</v>
      </c>
      <c r="D51" s="35">
        <f t="shared" si="9"/>
        <v>-95.972885561084851</v>
      </c>
      <c r="E51" s="35" t="s">
        <v>113</v>
      </c>
    </row>
    <row r="52" spans="1:8" ht="30" x14ac:dyDescent="0.15">
      <c r="A52" s="24" t="s">
        <v>75</v>
      </c>
      <c r="B52" s="35" t="s">
        <v>113</v>
      </c>
      <c r="C52" s="35">
        <f t="shared" ref="C52:E52" si="10">C27+C32+C33-C50</f>
        <v>141.90711836619172</v>
      </c>
      <c r="D52" s="35" t="s">
        <v>113</v>
      </c>
      <c r="E52" s="35">
        <f t="shared" si="10"/>
        <v>159.69498525756353</v>
      </c>
    </row>
    <row r="53" spans="1:8" ht="30" x14ac:dyDescent="0.15">
      <c r="A53" s="24" t="s">
        <v>76</v>
      </c>
      <c r="B53" s="35">
        <f t="shared" ref="B53:D53" si="11">B28+B32+B33-B51</f>
        <v>129.67417530122026</v>
      </c>
      <c r="C53" s="35" t="s">
        <v>113</v>
      </c>
      <c r="D53" s="35">
        <f t="shared" si="11"/>
        <v>135.02438534428393</v>
      </c>
      <c r="E53" s="35" t="s">
        <v>113</v>
      </c>
    </row>
    <row r="54" spans="1:8" x14ac:dyDescent="0.15">
      <c r="A54" s="16" t="s">
        <v>35</v>
      </c>
      <c r="B54" s="33"/>
      <c r="C54" s="33"/>
      <c r="D54" s="33"/>
      <c r="E54" s="33"/>
    </row>
    <row r="55" spans="1:8" ht="15" x14ac:dyDescent="0.15">
      <c r="A55" s="83" t="s">
        <v>36</v>
      </c>
      <c r="B55" s="85">
        <v>3</v>
      </c>
      <c r="C55" s="85">
        <v>3</v>
      </c>
      <c r="D55" s="85">
        <v>3</v>
      </c>
      <c r="E55" s="85">
        <v>3</v>
      </c>
    </row>
    <row r="56" spans="1:8" ht="30" x14ac:dyDescent="0.15">
      <c r="A56" s="86" t="s">
        <v>37</v>
      </c>
      <c r="B56" s="87" t="s">
        <v>84</v>
      </c>
      <c r="C56" s="84">
        <v>2.98</v>
      </c>
      <c r="D56" s="87" t="s">
        <v>84</v>
      </c>
      <c r="E56" s="84">
        <v>2.98</v>
      </c>
      <c r="F56" s="56"/>
    </row>
    <row r="57" spans="1:8" ht="30" x14ac:dyDescent="0.15">
      <c r="A57" s="86" t="s">
        <v>38</v>
      </c>
      <c r="B57" s="84">
        <v>1.72</v>
      </c>
      <c r="C57" s="87" t="s">
        <v>84</v>
      </c>
      <c r="D57" s="84">
        <v>1.72</v>
      </c>
      <c r="E57" s="88" t="s">
        <v>84</v>
      </c>
    </row>
    <row r="58" spans="1:8" ht="15" x14ac:dyDescent="0.15">
      <c r="A58" s="17" t="s">
        <v>39</v>
      </c>
      <c r="B58" s="31">
        <v>0</v>
      </c>
      <c r="C58" s="31">
        <v>0</v>
      </c>
      <c r="D58" s="31">
        <v>0</v>
      </c>
      <c r="E58" s="31">
        <v>0</v>
      </c>
    </row>
    <row r="59" spans="1:8" ht="15" x14ac:dyDescent="0.15">
      <c r="A59" s="58" t="s">
        <v>40</v>
      </c>
      <c r="B59" s="30">
        <v>0</v>
      </c>
      <c r="C59" s="30">
        <v>0</v>
      </c>
      <c r="D59" s="30">
        <v>0</v>
      </c>
      <c r="E59" s="30">
        <v>0</v>
      </c>
    </row>
    <row r="60" spans="1:8" ht="15" x14ac:dyDescent="0.15">
      <c r="A60" s="17" t="s">
        <v>41</v>
      </c>
      <c r="B60" s="31">
        <v>0</v>
      </c>
      <c r="C60" s="31">
        <v>0</v>
      </c>
      <c r="D60" s="31">
        <v>0</v>
      </c>
      <c r="E60" s="31">
        <v>0</v>
      </c>
    </row>
    <row r="61" spans="1:8" ht="30" x14ac:dyDescent="0.15">
      <c r="A61" s="24" t="s">
        <v>88</v>
      </c>
      <c r="B61" s="35" t="s">
        <v>113</v>
      </c>
      <c r="C61" s="35">
        <f>C52-C56+C58-C59+C60-C34</f>
        <v>137.92711836619173</v>
      </c>
      <c r="D61" s="35" t="s">
        <v>113</v>
      </c>
      <c r="E61" s="35">
        <f>E52-E56+E58-E59+E60-E34</f>
        <v>153.71498525756354</v>
      </c>
    </row>
    <row r="62" spans="1:8" ht="30" x14ac:dyDescent="0.15">
      <c r="A62" s="24" t="s">
        <v>49</v>
      </c>
      <c r="B62" s="35">
        <f>B53-B57+B58-B59+B60-B34</f>
        <v>126.95417530122026</v>
      </c>
      <c r="C62" s="35" t="s">
        <v>113</v>
      </c>
      <c r="D62" s="35">
        <f>D53-D57+D58-D59+D60-D34</f>
        <v>130.30438534428393</v>
      </c>
      <c r="E62" s="35" t="s">
        <v>113</v>
      </c>
    </row>
    <row r="63" spans="1:8" x14ac:dyDescent="0.15">
      <c r="A63" s="16" t="s">
        <v>42</v>
      </c>
      <c r="B63" s="33"/>
      <c r="C63" s="33"/>
      <c r="D63" s="33"/>
      <c r="E63" s="33"/>
    </row>
    <row r="64" spans="1:8" ht="30" x14ac:dyDescent="0.15">
      <c r="A64" s="25" t="s">
        <v>43</v>
      </c>
      <c r="B64" s="31" t="s">
        <v>84</v>
      </c>
      <c r="C64" s="31">
        <f>10^((C61-11.5-20*LOG10(C$4))/43.3)</f>
        <v>438.23506632589584</v>
      </c>
      <c r="D64" s="31" t="s">
        <v>84</v>
      </c>
      <c r="E64" s="31">
        <f>10^((E61-11.5-20*LOG10(E$4))/43.3)</f>
        <v>1014.6657222880842</v>
      </c>
    </row>
    <row r="65" spans="1:5" ht="30" x14ac:dyDescent="0.15">
      <c r="A65" s="25" t="s">
        <v>44</v>
      </c>
      <c r="B65" s="31">
        <f>10^((B62-11.5-20*LOG10(B$4))/43.3)</f>
        <v>244.50650996464879</v>
      </c>
      <c r="C65" s="31" t="s">
        <v>84</v>
      </c>
      <c r="D65" s="31">
        <f>10^((D62-11.5-20*LOG10(D$4))/43.3)</f>
        <v>292.18807222957889</v>
      </c>
      <c r="E65" s="31" t="s">
        <v>84</v>
      </c>
    </row>
    <row r="66" spans="1:5" ht="18" x14ac:dyDescent="0.15">
      <c r="A66" s="25" t="s">
        <v>80</v>
      </c>
      <c r="B66" s="31" t="s">
        <v>84</v>
      </c>
      <c r="C66" s="31">
        <f>PI()*(C64)^2</f>
        <v>603342.78542254749</v>
      </c>
      <c r="D66" s="31" t="s">
        <v>84</v>
      </c>
      <c r="E66" s="31">
        <f>PI()*(E64)^2</f>
        <v>3234415.8088509515</v>
      </c>
    </row>
    <row r="67" spans="1:5" ht="18" x14ac:dyDescent="0.15">
      <c r="A67" s="25" t="s">
        <v>81</v>
      </c>
      <c r="B67" s="31">
        <f>PI()*(B65)^2</f>
        <v>187815.1952232304</v>
      </c>
      <c r="C67" s="31" t="s">
        <v>84</v>
      </c>
      <c r="D67" s="31">
        <f>PI()*(D65)^2</f>
        <v>268209.9213969846</v>
      </c>
      <c r="E67" s="31" t="s">
        <v>84</v>
      </c>
    </row>
  </sheetData>
  <mergeCells count="2">
    <mergeCell ref="B1:C1"/>
    <mergeCell ref="D1:E1"/>
  </mergeCells>
  <phoneticPr fontId="1" type="noConversion"/>
  <dataValidations count="1">
    <dataValidation type="list" allowBlank="1" showInputMessage="1" showErrorMessage="1" sqref="D34:E34 B26:C26">
      <formula1>"0,3"</formula1>
    </dataValidation>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B2" zoomScale="115" zoomScaleNormal="115" workbookViewId="0">
      <pane ySplit="1" topLeftCell="A51" activePane="bottomLeft" state="frozen"/>
      <selection activeCell="A2" sqref="A2"/>
      <selection pane="bottomLeft" activeCell="E56" sqref="E56"/>
    </sheetView>
  </sheetViews>
  <sheetFormatPr defaultRowHeight="14.25" x14ac:dyDescent="0.15"/>
  <cols>
    <col min="1" max="1" width="62.125" style="26" bestFit="1" customWidth="1"/>
    <col min="2" max="2" width="15.375" style="37" bestFit="1" customWidth="1"/>
    <col min="3" max="3" width="11.875" style="37" bestFit="1" customWidth="1"/>
    <col min="4" max="5" width="11.875" style="37" customWidth="1"/>
    <col min="6" max="6" width="11" style="41" bestFit="1" customWidth="1"/>
    <col min="7" max="7" width="15.25" style="41" customWidth="1"/>
    <col min="8" max="8" width="15.125" style="41" customWidth="1"/>
    <col min="9" max="9" width="15.75" style="41" customWidth="1"/>
    <col min="11" max="11" width="20.25" bestFit="1" customWidth="1"/>
  </cols>
  <sheetData>
    <row r="1" spans="1:9" hidden="1" x14ac:dyDescent="0.15">
      <c r="A1" s="15" t="s">
        <v>0</v>
      </c>
      <c r="B1" s="72" t="s">
        <v>91</v>
      </c>
      <c r="C1" s="72"/>
      <c r="D1" s="72"/>
      <c r="E1" s="73"/>
      <c r="F1" s="74" t="s">
        <v>92</v>
      </c>
      <c r="G1" s="74"/>
      <c r="H1" s="74"/>
      <c r="I1" s="74"/>
    </row>
    <row r="2" spans="1:9" ht="28.5" x14ac:dyDescent="0.15">
      <c r="A2" s="15"/>
      <c r="B2" s="38" t="s">
        <v>117</v>
      </c>
      <c r="C2" s="38" t="s">
        <v>123</v>
      </c>
      <c r="D2" s="38" t="s">
        <v>124</v>
      </c>
      <c r="E2" s="38" t="s">
        <v>125</v>
      </c>
      <c r="F2" s="38" t="s">
        <v>119</v>
      </c>
      <c r="G2" s="38" t="s">
        <v>120</v>
      </c>
      <c r="H2" s="38" t="s">
        <v>126</v>
      </c>
      <c r="I2" s="38" t="s">
        <v>127</v>
      </c>
    </row>
    <row r="3" spans="1:9" x14ac:dyDescent="0.15">
      <c r="A3" s="16" t="s">
        <v>1</v>
      </c>
      <c r="B3" s="33"/>
      <c r="C3" s="33"/>
      <c r="D3" s="33"/>
      <c r="E3" s="33"/>
      <c r="F3" s="33"/>
      <c r="G3" s="33"/>
      <c r="H3" s="33"/>
      <c r="I3" s="33"/>
    </row>
    <row r="4" spans="1:9" ht="15" x14ac:dyDescent="0.15">
      <c r="A4" s="17" t="s">
        <v>2</v>
      </c>
      <c r="B4" s="31">
        <v>4</v>
      </c>
      <c r="C4" s="31">
        <v>4</v>
      </c>
      <c r="D4" s="31">
        <v>4</v>
      </c>
      <c r="E4" s="31">
        <v>4</v>
      </c>
      <c r="F4" s="31">
        <v>4</v>
      </c>
      <c r="G4" s="31">
        <v>4</v>
      </c>
      <c r="H4" s="31">
        <v>4</v>
      </c>
      <c r="I4" s="31">
        <v>4</v>
      </c>
    </row>
    <row r="5" spans="1:9" ht="15" x14ac:dyDescent="0.15">
      <c r="A5" s="17" t="s">
        <v>3</v>
      </c>
      <c r="B5" s="31">
        <v>25</v>
      </c>
      <c r="C5" s="31">
        <v>25</v>
      </c>
      <c r="D5" s="31">
        <v>25</v>
      </c>
      <c r="E5" s="31">
        <v>25</v>
      </c>
      <c r="F5" s="31">
        <v>25</v>
      </c>
      <c r="G5" s="31">
        <v>25</v>
      </c>
      <c r="H5" s="31">
        <v>25</v>
      </c>
      <c r="I5" s="31">
        <v>25</v>
      </c>
    </row>
    <row r="6" spans="1:9" ht="15" x14ac:dyDescent="0.15">
      <c r="A6" s="17" t="s">
        <v>4</v>
      </c>
      <c r="B6" s="31">
        <v>1.5</v>
      </c>
      <c r="C6" s="31">
        <v>1.5</v>
      </c>
      <c r="D6" s="31">
        <v>1.5</v>
      </c>
      <c r="E6" s="31">
        <v>1.5</v>
      </c>
      <c r="F6" s="31">
        <v>1.5</v>
      </c>
      <c r="G6" s="31">
        <v>1.5</v>
      </c>
      <c r="H6" s="31">
        <v>1.5</v>
      </c>
      <c r="I6" s="31">
        <v>1.5</v>
      </c>
    </row>
    <row r="7" spans="1:9" ht="31.5" x14ac:dyDescent="0.15">
      <c r="A7" s="17" t="s">
        <v>77</v>
      </c>
      <c r="B7" s="18" t="s">
        <v>84</v>
      </c>
      <c r="C7" s="19">
        <v>0.95</v>
      </c>
      <c r="D7" s="18" t="s">
        <v>84</v>
      </c>
      <c r="E7" s="19">
        <v>0.95</v>
      </c>
      <c r="F7" s="19" t="s">
        <v>84</v>
      </c>
      <c r="G7" s="19">
        <v>0.95</v>
      </c>
      <c r="H7" s="19" t="s">
        <v>84</v>
      </c>
      <c r="I7" s="19">
        <v>0.95</v>
      </c>
    </row>
    <row r="8" spans="1:9" ht="31.5" x14ac:dyDescent="0.15">
      <c r="A8" s="17" t="s">
        <v>78</v>
      </c>
      <c r="B8" s="18">
        <v>0.9</v>
      </c>
      <c r="C8" s="19" t="s">
        <v>84</v>
      </c>
      <c r="D8" s="18">
        <v>0.9</v>
      </c>
      <c r="E8" s="19" t="s">
        <v>84</v>
      </c>
      <c r="F8" s="19">
        <v>0.9</v>
      </c>
      <c r="G8" s="19" t="s">
        <v>84</v>
      </c>
      <c r="H8" s="19">
        <v>0.9</v>
      </c>
      <c r="I8" s="19" t="s">
        <v>84</v>
      </c>
    </row>
    <row r="9" spans="1:9" ht="15" x14ac:dyDescent="0.15">
      <c r="A9" s="17" t="s">
        <v>5</v>
      </c>
      <c r="B9" s="30" t="s">
        <v>84</v>
      </c>
      <c r="C9" s="31">
        <f>64/(0.001)</f>
        <v>64000</v>
      </c>
      <c r="D9" s="30" t="s">
        <v>84</v>
      </c>
      <c r="E9" s="31">
        <f>64/(0.001)</f>
        <v>64000</v>
      </c>
      <c r="F9" s="31" t="s">
        <v>84</v>
      </c>
      <c r="G9" s="31">
        <f>2/(0.5*0.001)</f>
        <v>4000</v>
      </c>
      <c r="H9" s="31"/>
      <c r="I9" s="31">
        <f>2/(0.5*0.001)</f>
        <v>4000</v>
      </c>
    </row>
    <row r="10" spans="1:9" ht="15" x14ac:dyDescent="0.15">
      <c r="A10" s="17" t="s">
        <v>6</v>
      </c>
      <c r="B10" s="30">
        <f>2248233*3</f>
        <v>6744699</v>
      </c>
      <c r="C10" s="31" t="s">
        <v>84</v>
      </c>
      <c r="D10" s="30">
        <f>2248233*3</f>
        <v>6744699</v>
      </c>
      <c r="E10" s="31" t="s">
        <v>84</v>
      </c>
      <c r="F10" s="31">
        <f>74880*3</f>
        <v>224640</v>
      </c>
      <c r="G10" s="31" t="s">
        <v>84</v>
      </c>
      <c r="H10" s="31">
        <f>74880*3</f>
        <v>224640</v>
      </c>
      <c r="I10" s="31" t="s">
        <v>84</v>
      </c>
    </row>
    <row r="11" spans="1:9" ht="15" x14ac:dyDescent="0.15">
      <c r="A11" s="17" t="s">
        <v>7</v>
      </c>
      <c r="B11" s="18" t="s">
        <v>84</v>
      </c>
      <c r="C11" s="19">
        <v>0.01</v>
      </c>
      <c r="D11" s="18" t="s">
        <v>84</v>
      </c>
      <c r="E11" s="19">
        <v>0.01</v>
      </c>
      <c r="F11" s="19" t="s">
        <v>84</v>
      </c>
      <c r="G11" s="19">
        <v>0.01</v>
      </c>
      <c r="H11" s="19" t="s">
        <v>84</v>
      </c>
      <c r="I11" s="19">
        <v>0.01</v>
      </c>
    </row>
    <row r="12" spans="1:9" ht="15" x14ac:dyDescent="0.15">
      <c r="A12" s="17" t="s">
        <v>8</v>
      </c>
      <c r="B12" s="18">
        <v>0.1</v>
      </c>
      <c r="C12" s="19" t="s">
        <v>84</v>
      </c>
      <c r="D12" s="18">
        <v>0.1</v>
      </c>
      <c r="E12" s="19" t="s">
        <v>84</v>
      </c>
      <c r="F12" s="19">
        <v>0.1</v>
      </c>
      <c r="G12" s="19" t="s">
        <v>84</v>
      </c>
      <c r="H12" s="19">
        <v>0.1</v>
      </c>
      <c r="I12" s="19" t="s">
        <v>84</v>
      </c>
    </row>
    <row r="13" spans="1:9" ht="16.5" x14ac:dyDescent="0.15">
      <c r="A13" s="17" t="s">
        <v>79</v>
      </c>
      <c r="B13" s="30">
        <f>B10/(B42*(4+2*11/14+1/14)/10)</f>
        <v>0.65101476793248958</v>
      </c>
      <c r="C13" s="30" t="s">
        <v>84</v>
      </c>
      <c r="D13" s="30">
        <f>D10/(D42*(4+2*11/14+1/14)/10)</f>
        <v>0.65101476793248958</v>
      </c>
      <c r="E13" s="30" t="s">
        <v>84</v>
      </c>
      <c r="F13" s="30">
        <f>F10/(F42*(4+2*2/14+1/14)/10)</f>
        <v>0.35803278688524592</v>
      </c>
      <c r="G13" s="30" t="s">
        <v>84</v>
      </c>
      <c r="H13" s="30">
        <f>H10/(H42*(4+2*2/14+1/14)/10)</f>
        <v>0.35803278688524592</v>
      </c>
      <c r="I13" s="31" t="s">
        <v>84</v>
      </c>
    </row>
    <row r="14" spans="1:9" ht="15" x14ac:dyDescent="0.15">
      <c r="A14" s="17" t="s">
        <v>137</v>
      </c>
      <c r="B14" s="30" t="s">
        <v>121</v>
      </c>
      <c r="C14" s="30" t="s">
        <v>121</v>
      </c>
      <c r="D14" s="30" t="s">
        <v>136</v>
      </c>
      <c r="E14" s="30" t="s">
        <v>136</v>
      </c>
      <c r="F14" s="30" t="s">
        <v>121</v>
      </c>
      <c r="G14" s="30" t="s">
        <v>121</v>
      </c>
      <c r="H14" s="30" t="s">
        <v>136</v>
      </c>
      <c r="I14" s="30" t="s">
        <v>136</v>
      </c>
    </row>
    <row r="15" spans="1:9" ht="15" x14ac:dyDescent="0.15">
      <c r="A15" s="17" t="s">
        <v>85</v>
      </c>
      <c r="B15" s="30">
        <v>30</v>
      </c>
      <c r="C15" s="31">
        <v>30</v>
      </c>
      <c r="D15" s="30">
        <v>3</v>
      </c>
      <c r="E15" s="31">
        <v>3</v>
      </c>
      <c r="F15" s="31">
        <v>30</v>
      </c>
      <c r="G15" s="31">
        <v>30</v>
      </c>
      <c r="H15" s="31">
        <v>3</v>
      </c>
      <c r="I15" s="31">
        <v>3</v>
      </c>
    </row>
    <row r="16" spans="1:9" ht="15" x14ac:dyDescent="0.15">
      <c r="A16" s="17" t="s">
        <v>9</v>
      </c>
      <c r="B16" s="30">
        <v>3</v>
      </c>
      <c r="C16" s="31">
        <v>3</v>
      </c>
      <c r="D16" s="30">
        <v>3</v>
      </c>
      <c r="E16" s="31">
        <v>3</v>
      </c>
      <c r="F16" s="31">
        <v>3</v>
      </c>
      <c r="G16" s="31">
        <v>3</v>
      </c>
      <c r="H16" s="31">
        <v>3</v>
      </c>
      <c r="I16" s="31">
        <v>3</v>
      </c>
    </row>
    <row r="17" spans="1:9" x14ac:dyDescent="0.15">
      <c r="A17" s="16" t="s">
        <v>10</v>
      </c>
      <c r="B17" s="33"/>
      <c r="C17" s="33"/>
      <c r="D17" s="33"/>
      <c r="E17" s="33"/>
      <c r="F17" s="33"/>
      <c r="G17" s="33"/>
      <c r="H17" s="33"/>
      <c r="I17" s="33"/>
    </row>
    <row r="18" spans="1:9" ht="30" x14ac:dyDescent="0.15">
      <c r="A18" s="17" t="s">
        <v>86</v>
      </c>
      <c r="B18" s="30">
        <v>256</v>
      </c>
      <c r="C18" s="30">
        <v>256</v>
      </c>
      <c r="D18" s="30">
        <v>256</v>
      </c>
      <c r="E18" s="30">
        <v>256</v>
      </c>
      <c r="F18" s="31">
        <v>2</v>
      </c>
      <c r="G18" s="31">
        <v>2</v>
      </c>
      <c r="H18" s="31">
        <v>2</v>
      </c>
      <c r="I18" s="31">
        <v>2</v>
      </c>
    </row>
    <row r="19" spans="1:9" ht="15" x14ac:dyDescent="0.15">
      <c r="A19" s="17" t="s">
        <v>110</v>
      </c>
      <c r="B19" s="30">
        <v>2</v>
      </c>
      <c r="C19" s="30">
        <v>2</v>
      </c>
      <c r="D19" s="30">
        <v>2</v>
      </c>
      <c r="E19" s="30">
        <v>2</v>
      </c>
      <c r="F19" s="31">
        <v>2</v>
      </c>
      <c r="G19" s="31">
        <v>2</v>
      </c>
      <c r="H19" s="31">
        <v>2</v>
      </c>
      <c r="I19" s="31">
        <v>2</v>
      </c>
    </row>
    <row r="20" spans="1:9" ht="15" x14ac:dyDescent="0.15">
      <c r="A20" s="17" t="s">
        <v>11</v>
      </c>
      <c r="B20" s="30">
        <v>20</v>
      </c>
      <c r="C20" s="30">
        <v>20</v>
      </c>
      <c r="D20" s="30">
        <v>20</v>
      </c>
      <c r="E20" s="30">
        <v>20</v>
      </c>
      <c r="F20" s="31">
        <v>20</v>
      </c>
      <c r="G20" s="31">
        <v>20</v>
      </c>
      <c r="H20" s="31">
        <v>20</v>
      </c>
      <c r="I20" s="31">
        <v>20</v>
      </c>
    </row>
    <row r="21" spans="1:9" ht="30" x14ac:dyDescent="0.15">
      <c r="A21" s="39" t="s">
        <v>87</v>
      </c>
      <c r="B21" s="36">
        <f t="shared" ref="B21:I21" si="0">B20+10*LOG10(B18)</f>
        <v>44.0823996531185</v>
      </c>
      <c r="C21" s="36">
        <f t="shared" si="0"/>
        <v>44.0823996531185</v>
      </c>
      <c r="D21" s="36">
        <f t="shared" si="0"/>
        <v>44.0823996531185</v>
      </c>
      <c r="E21" s="36">
        <f t="shared" si="0"/>
        <v>44.0823996531185</v>
      </c>
      <c r="F21" s="36">
        <f t="shared" si="0"/>
        <v>23.010299956639813</v>
      </c>
      <c r="G21" s="36">
        <f t="shared" si="0"/>
        <v>23.010299956639813</v>
      </c>
      <c r="H21" s="36">
        <f t="shared" si="0"/>
        <v>23.010299956639813</v>
      </c>
      <c r="I21" s="36">
        <f t="shared" si="0"/>
        <v>23.010299956639813</v>
      </c>
    </row>
    <row r="22" spans="1:9" ht="15" x14ac:dyDescent="0.15">
      <c r="A22" s="17" t="s">
        <v>12</v>
      </c>
      <c r="B22" s="30">
        <v>8</v>
      </c>
      <c r="C22" s="31">
        <v>8</v>
      </c>
      <c r="D22" s="30">
        <v>8</v>
      </c>
      <c r="E22" s="31">
        <v>8</v>
      </c>
      <c r="F22" s="31">
        <v>0</v>
      </c>
      <c r="G22" s="31">
        <v>0</v>
      </c>
      <c r="H22" s="31">
        <v>0</v>
      </c>
      <c r="I22" s="31">
        <v>0</v>
      </c>
    </row>
    <row r="23" spans="1:9" ht="45" x14ac:dyDescent="0.15">
      <c r="A23" s="40" t="s">
        <v>13</v>
      </c>
      <c r="B23" s="36">
        <f t="shared" ref="B23:I23" si="1">IF(B18&gt;=2, 10*LOG10(B18/2), 0)</f>
        <v>21.072099696478684</v>
      </c>
      <c r="C23" s="36">
        <f t="shared" si="1"/>
        <v>21.072099696478684</v>
      </c>
      <c r="D23" s="36">
        <f t="shared" si="1"/>
        <v>21.072099696478684</v>
      </c>
      <c r="E23" s="36">
        <f t="shared" si="1"/>
        <v>21.072099696478684</v>
      </c>
      <c r="F23" s="36">
        <f t="shared" si="1"/>
        <v>0</v>
      </c>
      <c r="G23" s="36">
        <f t="shared" si="1"/>
        <v>0</v>
      </c>
      <c r="H23" s="36">
        <f t="shared" si="1"/>
        <v>0</v>
      </c>
      <c r="I23" s="36">
        <f t="shared" si="1"/>
        <v>0</v>
      </c>
    </row>
    <row r="24" spans="1:9" ht="15" x14ac:dyDescent="0.15">
      <c r="A24" s="17" t="s">
        <v>14</v>
      </c>
      <c r="B24" s="30">
        <v>0</v>
      </c>
      <c r="C24" s="31">
        <v>0</v>
      </c>
      <c r="D24" s="30">
        <v>0</v>
      </c>
      <c r="E24" s="31">
        <v>0</v>
      </c>
      <c r="F24" s="31">
        <v>0</v>
      </c>
      <c r="G24" s="31">
        <v>0</v>
      </c>
      <c r="H24" s="31">
        <v>0</v>
      </c>
      <c r="I24" s="31">
        <v>0</v>
      </c>
    </row>
    <row r="25" spans="1:9" ht="15" x14ac:dyDescent="0.15">
      <c r="A25" s="17" t="s">
        <v>15</v>
      </c>
      <c r="B25" s="30">
        <v>0</v>
      </c>
      <c r="C25" s="31">
        <v>0</v>
      </c>
      <c r="D25" s="30">
        <v>0</v>
      </c>
      <c r="E25" s="31">
        <v>0</v>
      </c>
      <c r="F25" s="31">
        <v>0</v>
      </c>
      <c r="G25" s="31">
        <v>0</v>
      </c>
      <c r="H25" s="31">
        <v>0</v>
      </c>
      <c r="I25" s="31">
        <v>0</v>
      </c>
    </row>
    <row r="26" spans="1:9" ht="30" x14ac:dyDescent="0.15">
      <c r="A26" s="17" t="s">
        <v>16</v>
      </c>
      <c r="B26" s="30">
        <v>3</v>
      </c>
      <c r="C26" s="30">
        <v>3</v>
      </c>
      <c r="D26" s="30">
        <v>3</v>
      </c>
      <c r="E26" s="30">
        <v>3</v>
      </c>
      <c r="F26" s="30">
        <v>1</v>
      </c>
      <c r="G26" s="30">
        <v>1</v>
      </c>
      <c r="H26" s="30">
        <v>1</v>
      </c>
      <c r="I26" s="31">
        <v>1</v>
      </c>
    </row>
    <row r="27" spans="1:9" ht="15" x14ac:dyDescent="0.15">
      <c r="A27" s="22" t="s">
        <v>17</v>
      </c>
      <c r="B27" s="35">
        <f t="shared" ref="B27:I27" si="2">B21+B22+B23+B24-B26</f>
        <v>70.154499349597188</v>
      </c>
      <c r="C27" s="35">
        <f t="shared" si="2"/>
        <v>70.154499349597188</v>
      </c>
      <c r="D27" s="35">
        <f t="shared" si="2"/>
        <v>70.154499349597188</v>
      </c>
      <c r="E27" s="35">
        <f t="shared" si="2"/>
        <v>70.154499349597188</v>
      </c>
      <c r="F27" s="35">
        <f t="shared" si="2"/>
        <v>22.010299956639813</v>
      </c>
      <c r="G27" s="35">
        <f t="shared" si="2"/>
        <v>22.010299956639813</v>
      </c>
      <c r="H27" s="35">
        <f t="shared" si="2"/>
        <v>22.010299956639813</v>
      </c>
      <c r="I27" s="35">
        <f t="shared" si="2"/>
        <v>22.010299956639813</v>
      </c>
    </row>
    <row r="28" spans="1:9" ht="15" x14ac:dyDescent="0.15">
      <c r="A28" s="22" t="s">
        <v>18</v>
      </c>
      <c r="B28" s="35">
        <f t="shared" ref="B28:I28" si="3">B21+B22+B23-B25-B26</f>
        <v>70.154499349597188</v>
      </c>
      <c r="C28" s="35">
        <f t="shared" si="3"/>
        <v>70.154499349597188</v>
      </c>
      <c r="D28" s="35">
        <f t="shared" si="3"/>
        <v>70.154499349597188</v>
      </c>
      <c r="E28" s="35">
        <f t="shared" si="3"/>
        <v>70.154499349597188</v>
      </c>
      <c r="F28" s="35">
        <f t="shared" si="3"/>
        <v>22.010299956639813</v>
      </c>
      <c r="G28" s="35">
        <f t="shared" si="3"/>
        <v>22.010299956639813</v>
      </c>
      <c r="H28" s="35">
        <f t="shared" si="3"/>
        <v>22.010299956639813</v>
      </c>
      <c r="I28" s="35">
        <f t="shared" si="3"/>
        <v>22.010299956639813</v>
      </c>
    </row>
    <row r="29" spans="1:9" x14ac:dyDescent="0.15">
      <c r="A29" s="16" t="s">
        <v>19</v>
      </c>
      <c r="B29" s="33"/>
      <c r="C29" s="33"/>
      <c r="D29" s="33"/>
      <c r="E29" s="33"/>
      <c r="F29" s="33"/>
      <c r="G29" s="33"/>
      <c r="H29" s="33"/>
      <c r="I29" s="33"/>
    </row>
    <row r="30" spans="1:9" ht="30" x14ac:dyDescent="0.15">
      <c r="A30" s="17" t="s">
        <v>83</v>
      </c>
      <c r="B30" s="30">
        <v>4</v>
      </c>
      <c r="C30" s="31">
        <v>4</v>
      </c>
      <c r="D30" s="30">
        <v>4</v>
      </c>
      <c r="E30" s="31">
        <v>4</v>
      </c>
      <c r="F30" s="31">
        <v>256</v>
      </c>
      <c r="G30" s="31">
        <v>256</v>
      </c>
      <c r="H30" s="31">
        <v>256</v>
      </c>
      <c r="I30" s="31">
        <v>256</v>
      </c>
    </row>
    <row r="31" spans="1:9" ht="15" x14ac:dyDescent="0.15">
      <c r="A31" s="17" t="s">
        <v>108</v>
      </c>
      <c r="B31" s="30">
        <v>2</v>
      </c>
      <c r="C31" s="31">
        <v>2</v>
      </c>
      <c r="D31" s="30">
        <v>2</v>
      </c>
      <c r="E31" s="31">
        <v>2</v>
      </c>
      <c r="F31" s="31">
        <v>2</v>
      </c>
      <c r="G31" s="31">
        <v>2</v>
      </c>
      <c r="H31" s="31">
        <v>2</v>
      </c>
      <c r="I31" s="31">
        <v>2</v>
      </c>
    </row>
    <row r="32" spans="1:9" ht="15" x14ac:dyDescent="0.15">
      <c r="A32" s="17" t="s">
        <v>20</v>
      </c>
      <c r="B32" s="30">
        <v>0</v>
      </c>
      <c r="C32" s="31">
        <v>0</v>
      </c>
      <c r="D32" s="30">
        <v>0</v>
      </c>
      <c r="E32" s="31">
        <v>0</v>
      </c>
      <c r="F32" s="31">
        <v>8</v>
      </c>
      <c r="G32" s="31">
        <v>8</v>
      </c>
      <c r="H32" s="31">
        <v>8</v>
      </c>
      <c r="I32" s="31">
        <v>8</v>
      </c>
    </row>
    <row r="33" spans="1:10" ht="28.5" x14ac:dyDescent="0.15">
      <c r="A33" s="23" t="s">
        <v>109</v>
      </c>
      <c r="B33" s="36">
        <f t="shared" ref="B33:I33" si="4">IF(B30&gt;=2, 10*LOG10(B30/2), 0)</f>
        <v>3.0102999566398121</v>
      </c>
      <c r="C33" s="36">
        <f t="shared" si="4"/>
        <v>3.0102999566398121</v>
      </c>
      <c r="D33" s="36">
        <f t="shared" si="4"/>
        <v>3.0102999566398121</v>
      </c>
      <c r="E33" s="36">
        <f t="shared" si="4"/>
        <v>3.0102999566398121</v>
      </c>
      <c r="F33" s="36">
        <f>IF(F30&gt;=2, 10*LOG10(F30/2), 0)</f>
        <v>21.072099696478684</v>
      </c>
      <c r="G33" s="36">
        <f t="shared" si="4"/>
        <v>21.072099696478684</v>
      </c>
      <c r="H33" s="36">
        <f t="shared" si="4"/>
        <v>21.072099696478684</v>
      </c>
      <c r="I33" s="36">
        <f t="shared" si="4"/>
        <v>21.072099696478684</v>
      </c>
    </row>
    <row r="34" spans="1:10" ht="30" x14ac:dyDescent="0.15">
      <c r="A34" s="17" t="s">
        <v>21</v>
      </c>
      <c r="B34" s="30">
        <v>1</v>
      </c>
      <c r="C34" s="30">
        <v>1</v>
      </c>
      <c r="D34" s="30">
        <v>1</v>
      </c>
      <c r="E34" s="30">
        <v>1</v>
      </c>
      <c r="F34" s="30">
        <v>3</v>
      </c>
      <c r="G34" s="30">
        <v>3</v>
      </c>
      <c r="H34" s="30">
        <v>3</v>
      </c>
      <c r="I34" s="63">
        <v>3</v>
      </c>
    </row>
    <row r="35" spans="1:10" ht="15" x14ac:dyDescent="0.15">
      <c r="A35" s="17" t="s">
        <v>22</v>
      </c>
      <c r="B35" s="31">
        <v>7</v>
      </c>
      <c r="C35" s="31">
        <v>7</v>
      </c>
      <c r="D35" s="31">
        <v>7</v>
      </c>
      <c r="E35" s="31">
        <v>7</v>
      </c>
      <c r="F35" s="31">
        <v>5</v>
      </c>
      <c r="G35" s="31">
        <v>5</v>
      </c>
      <c r="H35" s="31">
        <v>5</v>
      </c>
      <c r="I35" s="31">
        <v>5</v>
      </c>
    </row>
    <row r="36" spans="1:10" ht="15" x14ac:dyDescent="0.15">
      <c r="A36" s="17" t="s">
        <v>23</v>
      </c>
      <c r="B36" s="31">
        <v>-174</v>
      </c>
      <c r="C36" s="31">
        <v>-174</v>
      </c>
      <c r="D36" s="31">
        <v>-174</v>
      </c>
      <c r="E36" s="31">
        <v>-174</v>
      </c>
      <c r="F36" s="30">
        <v>-174</v>
      </c>
      <c r="G36" s="31">
        <v>-174</v>
      </c>
      <c r="H36" s="30">
        <v>-174</v>
      </c>
      <c r="I36" s="31">
        <v>-174</v>
      </c>
    </row>
    <row r="37" spans="1:10" ht="30" x14ac:dyDescent="0.15">
      <c r="A37" s="17" t="s">
        <v>24</v>
      </c>
      <c r="B37" s="30" t="s">
        <v>84</v>
      </c>
      <c r="C37" s="31">
        <v>-169.3</v>
      </c>
      <c r="D37" s="30" t="s">
        <v>84</v>
      </c>
      <c r="E37" s="31">
        <v>-169.3</v>
      </c>
      <c r="F37" s="31" t="s">
        <v>84</v>
      </c>
      <c r="G37" s="31">
        <v>-161.69999999999999</v>
      </c>
      <c r="H37" s="31" t="s">
        <v>84</v>
      </c>
      <c r="I37" s="31">
        <v>-161.69999999999999</v>
      </c>
    </row>
    <row r="38" spans="1:10" ht="15" x14ac:dyDescent="0.15">
      <c r="A38" s="17" t="s">
        <v>25</v>
      </c>
      <c r="B38" s="30">
        <v>-169.3</v>
      </c>
      <c r="C38" s="31" t="s">
        <v>84</v>
      </c>
      <c r="D38" s="30">
        <v>-169.3</v>
      </c>
      <c r="E38" s="31" t="s">
        <v>84</v>
      </c>
      <c r="F38" s="31">
        <v>-165.7</v>
      </c>
      <c r="G38" s="31" t="s">
        <v>84</v>
      </c>
      <c r="H38" s="31">
        <v>-165.7</v>
      </c>
      <c r="I38" s="31" t="s">
        <v>84</v>
      </c>
    </row>
    <row r="39" spans="1:10" ht="45" x14ac:dyDescent="0.15">
      <c r="A39" s="24" t="s">
        <v>45</v>
      </c>
      <c r="B39" s="35" t="s">
        <v>113</v>
      </c>
      <c r="C39" s="35">
        <f t="shared" ref="C39:I39" si="5">10*LOG10(10^((C35+C36)/10)+10^(C37/10))</f>
        <v>-164.98918835931039</v>
      </c>
      <c r="D39" s="35" t="s">
        <v>113</v>
      </c>
      <c r="E39" s="35">
        <f t="shared" si="5"/>
        <v>-164.98918835931039</v>
      </c>
      <c r="F39" s="35" t="s">
        <v>113</v>
      </c>
      <c r="G39" s="35">
        <f t="shared" si="5"/>
        <v>-160.9583889004532</v>
      </c>
      <c r="H39" s="35" t="s">
        <v>113</v>
      </c>
      <c r="I39" s="35">
        <f t="shared" si="5"/>
        <v>-160.9583889004532</v>
      </c>
    </row>
    <row r="40" spans="1:10" ht="30" x14ac:dyDescent="0.15">
      <c r="A40" s="24" t="s">
        <v>46</v>
      </c>
      <c r="B40" s="35">
        <f t="shared" ref="B40:H40" si="6">10*LOG10(10^((B35+B36)/10)+10^(B38/10))</f>
        <v>-164.98918835931039</v>
      </c>
      <c r="C40" s="35" t="s">
        <v>113</v>
      </c>
      <c r="D40" s="35">
        <f t="shared" si="6"/>
        <v>-164.98918835931039</v>
      </c>
      <c r="E40" s="35" t="s">
        <v>113</v>
      </c>
      <c r="F40" s="35">
        <f t="shared" si="6"/>
        <v>-164.03352307536667</v>
      </c>
      <c r="G40" s="35" t="s">
        <v>113</v>
      </c>
      <c r="H40" s="35">
        <f t="shared" si="6"/>
        <v>-164.03352307536667</v>
      </c>
      <c r="I40" s="35" t="s">
        <v>113</v>
      </c>
    </row>
    <row r="41" spans="1:10" ht="30" x14ac:dyDescent="0.15">
      <c r="A41" s="17" t="s">
        <v>26</v>
      </c>
      <c r="B41" s="30" t="s">
        <v>84</v>
      </c>
      <c r="C41" s="30">
        <f>'[1]NR MaxN_RB'!$F$6*12*15*1000</f>
        <v>19080000</v>
      </c>
      <c r="D41" s="30" t="s">
        <v>84</v>
      </c>
      <c r="E41" s="30">
        <f>'[1]NR MaxN_RB'!$F$6*12*15*1000</f>
        <v>19080000</v>
      </c>
      <c r="F41" s="31" t="s">
        <v>84</v>
      </c>
      <c r="G41" s="31">
        <f>1*12*30*1000</f>
        <v>360000</v>
      </c>
      <c r="H41" s="31" t="s">
        <v>84</v>
      </c>
      <c r="I41" s="31">
        <f>1*12*30*1000</f>
        <v>360000</v>
      </c>
    </row>
    <row r="42" spans="1:10" ht="30" x14ac:dyDescent="0.15">
      <c r="A42" s="17" t="s">
        <v>27</v>
      </c>
      <c r="B42" s="30">
        <f>'[1]NR MaxN_RB'!$F$7*12*30*1000</f>
        <v>18360000</v>
      </c>
      <c r="C42" s="31" t="s">
        <v>84</v>
      </c>
      <c r="D42" s="30">
        <f>'[1]NR MaxN_RB'!$F$7*12*30*1000</f>
        <v>18360000</v>
      </c>
      <c r="E42" s="31" t="s">
        <v>84</v>
      </c>
      <c r="F42" s="31">
        <f>4*12*30*1000</f>
        <v>1440000</v>
      </c>
      <c r="G42" s="31" t="s">
        <v>84</v>
      </c>
      <c r="H42" s="31">
        <f>4*12*30*1000</f>
        <v>1440000</v>
      </c>
      <c r="I42" s="31" t="s">
        <v>84</v>
      </c>
    </row>
    <row r="43" spans="1:10" ht="15" x14ac:dyDescent="0.15">
      <c r="A43" s="22" t="s">
        <v>28</v>
      </c>
      <c r="B43" s="35" t="s">
        <v>113</v>
      </c>
      <c r="C43" s="35">
        <f t="shared" ref="B43:I44" si="7">C39+10*LOG10(C41)</f>
        <v>-92.18340465562963</v>
      </c>
      <c r="D43" s="35" t="s">
        <v>113</v>
      </c>
      <c r="E43" s="35">
        <f t="shared" si="7"/>
        <v>-92.18340465562963</v>
      </c>
      <c r="F43" s="35" t="s">
        <v>113</v>
      </c>
      <c r="G43" s="35">
        <f t="shared" si="7"/>
        <v>-105.39536389278032</v>
      </c>
      <c r="H43" s="35" t="s">
        <v>113</v>
      </c>
      <c r="I43" s="35">
        <f t="shared" si="7"/>
        <v>-105.39536389278032</v>
      </c>
    </row>
    <row r="44" spans="1:10" ht="15" x14ac:dyDescent="0.15">
      <c r="A44" s="22" t="s">
        <v>29</v>
      </c>
      <c r="B44" s="35">
        <f t="shared" si="7"/>
        <v>-92.350461590658156</v>
      </c>
      <c r="C44" s="35" t="s">
        <v>113</v>
      </c>
      <c r="D44" s="35">
        <f t="shared" si="7"/>
        <v>-92.350461590658156</v>
      </c>
      <c r="E44" s="35" t="s">
        <v>113</v>
      </c>
      <c r="F44" s="35">
        <f t="shared" si="7"/>
        <v>-102.44989815441417</v>
      </c>
      <c r="G44" s="35" t="s">
        <v>113</v>
      </c>
      <c r="H44" s="35">
        <f t="shared" si="7"/>
        <v>-102.44989815441417</v>
      </c>
      <c r="I44" s="35" t="s">
        <v>113</v>
      </c>
    </row>
    <row r="45" spans="1:10" ht="15" x14ac:dyDescent="0.15">
      <c r="A45" s="83" t="s">
        <v>30</v>
      </c>
      <c r="B45" s="84" t="s">
        <v>84</v>
      </c>
      <c r="C45" s="84">
        <v>-9.6999999999999993</v>
      </c>
      <c r="D45" s="84" t="s">
        <v>84</v>
      </c>
      <c r="E45" s="84">
        <v>-9.6999999999999993</v>
      </c>
      <c r="F45" s="84" t="s">
        <v>84</v>
      </c>
      <c r="G45" s="84">
        <v>-10</v>
      </c>
      <c r="H45" s="84" t="s">
        <v>84</v>
      </c>
      <c r="I45" s="84">
        <v>-10</v>
      </c>
    </row>
    <row r="46" spans="1:10" s="60" customFormat="1" ht="15" x14ac:dyDescent="0.15">
      <c r="A46" s="83" t="s">
        <v>31</v>
      </c>
      <c r="B46" s="84">
        <v>-0.9</v>
      </c>
      <c r="C46" s="84" t="s">
        <v>84</v>
      </c>
      <c r="D46" s="84">
        <v>-2.5</v>
      </c>
      <c r="E46" s="84" t="s">
        <v>84</v>
      </c>
      <c r="F46" s="84">
        <v>-1.2</v>
      </c>
      <c r="G46" s="84" t="s">
        <v>84</v>
      </c>
      <c r="H46" s="84">
        <v>-1.3</v>
      </c>
      <c r="I46" s="84" t="s">
        <v>84</v>
      </c>
      <c r="J46" s="59"/>
    </row>
    <row r="47" spans="1:10" ht="15" x14ac:dyDescent="0.15">
      <c r="A47" s="17" t="s">
        <v>32</v>
      </c>
      <c r="B47" s="30">
        <v>2</v>
      </c>
      <c r="C47" s="31">
        <v>2</v>
      </c>
      <c r="D47" s="30">
        <v>2</v>
      </c>
      <c r="E47" s="31">
        <v>2</v>
      </c>
      <c r="F47" s="31">
        <v>2</v>
      </c>
      <c r="G47" s="31">
        <v>2</v>
      </c>
      <c r="H47" s="31">
        <v>2</v>
      </c>
      <c r="I47" s="31">
        <v>2</v>
      </c>
      <c r="J47" s="56"/>
    </row>
    <row r="48" spans="1:10" ht="15" x14ac:dyDescent="0.15">
      <c r="A48" s="17" t="s">
        <v>33</v>
      </c>
      <c r="B48" s="30" t="s">
        <v>84</v>
      </c>
      <c r="C48" s="31">
        <v>0</v>
      </c>
      <c r="D48" s="30" t="s">
        <v>84</v>
      </c>
      <c r="E48" s="31">
        <v>0</v>
      </c>
      <c r="F48" s="31" t="s">
        <v>84</v>
      </c>
      <c r="G48" s="31">
        <v>0</v>
      </c>
      <c r="H48" s="31" t="s">
        <v>84</v>
      </c>
      <c r="I48" s="31">
        <v>0</v>
      </c>
    </row>
    <row r="49" spans="1:11" ht="15" x14ac:dyDescent="0.15">
      <c r="A49" s="17" t="s">
        <v>34</v>
      </c>
      <c r="B49" s="30">
        <v>0.5</v>
      </c>
      <c r="C49" s="31" t="s">
        <v>84</v>
      </c>
      <c r="D49" s="30">
        <v>0.5</v>
      </c>
      <c r="E49" s="31" t="s">
        <v>84</v>
      </c>
      <c r="F49" s="31">
        <v>0.5</v>
      </c>
      <c r="G49" s="31" t="s">
        <v>84</v>
      </c>
      <c r="H49" s="31">
        <v>0.5</v>
      </c>
      <c r="I49" s="31" t="s">
        <v>84</v>
      </c>
    </row>
    <row r="50" spans="1:11" ht="30" x14ac:dyDescent="0.15">
      <c r="A50" s="24" t="s">
        <v>47</v>
      </c>
      <c r="B50" s="35" t="s">
        <v>113</v>
      </c>
      <c r="C50" s="35">
        <f t="shared" ref="C50:I50" si="8">C43+C45+C47-C48</f>
        <v>-99.883404655629633</v>
      </c>
      <c r="D50" s="35" t="s">
        <v>113</v>
      </c>
      <c r="E50" s="35">
        <f t="shared" si="8"/>
        <v>-99.883404655629633</v>
      </c>
      <c r="F50" s="35" t="s">
        <v>113</v>
      </c>
      <c r="G50" s="35">
        <f t="shared" si="8"/>
        <v>-113.39536389278032</v>
      </c>
      <c r="H50" s="35" t="s">
        <v>113</v>
      </c>
      <c r="I50" s="35">
        <f t="shared" si="8"/>
        <v>-113.39536389278032</v>
      </c>
    </row>
    <row r="51" spans="1:11" ht="30" x14ac:dyDescent="0.15">
      <c r="A51" s="24" t="s">
        <v>93</v>
      </c>
      <c r="B51" s="35">
        <f t="shared" ref="B51:H51" si="9">B44+B46+B47-B49</f>
        <v>-91.750461590658162</v>
      </c>
      <c r="C51" s="35" t="s">
        <v>113</v>
      </c>
      <c r="D51" s="35">
        <f t="shared" si="9"/>
        <v>-93.350461590658156</v>
      </c>
      <c r="E51" s="35" t="s">
        <v>113</v>
      </c>
      <c r="F51" s="35">
        <f t="shared" si="9"/>
        <v>-102.14989815441417</v>
      </c>
      <c r="G51" s="35" t="s">
        <v>113</v>
      </c>
      <c r="H51" s="35">
        <f t="shared" si="9"/>
        <v>-102.24989815441417</v>
      </c>
      <c r="I51" s="35" t="s">
        <v>113</v>
      </c>
    </row>
    <row r="52" spans="1:11" ht="30" x14ac:dyDescent="0.15">
      <c r="A52" s="24" t="s">
        <v>94</v>
      </c>
      <c r="B52" s="35" t="s">
        <v>113</v>
      </c>
      <c r="C52" s="35">
        <f t="shared" ref="C52:I52" si="10">C27+C32+C33-C50</f>
        <v>173.04820396186665</v>
      </c>
      <c r="D52" s="35" t="s">
        <v>113</v>
      </c>
      <c r="E52" s="35">
        <f t="shared" si="10"/>
        <v>173.04820396186665</v>
      </c>
      <c r="F52" s="35" t="s">
        <v>113</v>
      </c>
      <c r="G52" s="35">
        <f t="shared" si="10"/>
        <v>164.47776354589882</v>
      </c>
      <c r="H52" s="35" t="s">
        <v>113</v>
      </c>
      <c r="I52" s="35">
        <f t="shared" si="10"/>
        <v>164.47776354589882</v>
      </c>
    </row>
    <row r="53" spans="1:11" ht="33.75" customHeight="1" x14ac:dyDescent="0.15">
      <c r="A53" s="24" t="s">
        <v>95</v>
      </c>
      <c r="B53" s="35">
        <f t="shared" ref="B53:H53" si="11">B28+B32+B33-B51</f>
        <v>164.91526089689518</v>
      </c>
      <c r="C53" s="35" t="s">
        <v>113</v>
      </c>
      <c r="D53" s="35">
        <f t="shared" si="11"/>
        <v>166.51526089689514</v>
      </c>
      <c r="E53" s="35" t="s">
        <v>113</v>
      </c>
      <c r="F53" s="35">
        <f t="shared" si="11"/>
        <v>153.23229780753269</v>
      </c>
      <c r="G53" s="35" t="s">
        <v>113</v>
      </c>
      <c r="H53" s="35">
        <f t="shared" si="11"/>
        <v>153.33229780753265</v>
      </c>
      <c r="I53" s="35" t="s">
        <v>113</v>
      </c>
      <c r="K53" s="13"/>
    </row>
    <row r="54" spans="1:11" x14ac:dyDescent="0.15">
      <c r="A54" s="16" t="s">
        <v>35</v>
      </c>
      <c r="B54" s="33"/>
      <c r="C54" s="33"/>
      <c r="D54" s="33"/>
      <c r="E54" s="33"/>
      <c r="F54" s="33"/>
      <c r="G54" s="33"/>
      <c r="H54" s="33"/>
      <c r="I54" s="33"/>
    </row>
    <row r="55" spans="1:11" ht="15" x14ac:dyDescent="0.15">
      <c r="A55" s="83" t="s">
        <v>36</v>
      </c>
      <c r="B55" s="85">
        <v>4</v>
      </c>
      <c r="C55" s="85">
        <v>4</v>
      </c>
      <c r="D55" s="85">
        <v>7</v>
      </c>
      <c r="E55" s="85">
        <v>7</v>
      </c>
      <c r="F55" s="85">
        <v>4</v>
      </c>
      <c r="G55" s="85">
        <v>4</v>
      </c>
      <c r="H55" s="85">
        <v>7</v>
      </c>
      <c r="I55" s="85">
        <v>7</v>
      </c>
    </row>
    <row r="56" spans="1:11" ht="30" x14ac:dyDescent="0.15">
      <c r="A56" s="83" t="s">
        <v>37</v>
      </c>
      <c r="B56" s="87" t="s">
        <v>84</v>
      </c>
      <c r="C56" s="84">
        <v>6.11</v>
      </c>
      <c r="D56" s="89" t="s">
        <v>84</v>
      </c>
      <c r="E56" s="85">
        <v>8.4</v>
      </c>
      <c r="F56" s="87" t="s">
        <v>74</v>
      </c>
      <c r="G56" s="84">
        <v>6.11</v>
      </c>
      <c r="H56" s="89" t="s">
        <v>74</v>
      </c>
      <c r="I56" s="85">
        <v>8.4</v>
      </c>
    </row>
    <row r="57" spans="1:11" ht="30" x14ac:dyDescent="0.15">
      <c r="A57" s="83" t="s">
        <v>38</v>
      </c>
      <c r="B57" s="84">
        <v>3.36</v>
      </c>
      <c r="C57" s="87" t="s">
        <v>84</v>
      </c>
      <c r="D57" s="85">
        <v>5.64</v>
      </c>
      <c r="E57" s="89" t="s">
        <v>84</v>
      </c>
      <c r="F57" s="84">
        <v>3.36</v>
      </c>
      <c r="G57" s="87" t="s">
        <v>74</v>
      </c>
      <c r="H57" s="85">
        <v>5.64</v>
      </c>
      <c r="I57" s="85" t="s">
        <v>74</v>
      </c>
    </row>
    <row r="58" spans="1:11" ht="15" x14ac:dyDescent="0.15">
      <c r="A58" s="83" t="s">
        <v>39</v>
      </c>
      <c r="B58" s="84">
        <v>0</v>
      </c>
      <c r="C58" s="84">
        <v>0</v>
      </c>
      <c r="D58" s="84">
        <v>0</v>
      </c>
      <c r="E58" s="84">
        <v>0</v>
      </c>
      <c r="F58" s="84">
        <v>0</v>
      </c>
      <c r="G58" s="84">
        <v>0</v>
      </c>
      <c r="H58" s="84">
        <v>0</v>
      </c>
      <c r="I58" s="84">
        <v>0</v>
      </c>
    </row>
    <row r="59" spans="1:11" ht="16.5" customHeight="1" x14ac:dyDescent="0.15">
      <c r="A59" s="83" t="s">
        <v>40</v>
      </c>
      <c r="B59" s="84">
        <v>9</v>
      </c>
      <c r="C59" s="84">
        <v>9</v>
      </c>
      <c r="D59" s="84">
        <v>26.25</v>
      </c>
      <c r="E59" s="84">
        <v>26.25</v>
      </c>
      <c r="F59" s="84">
        <v>9</v>
      </c>
      <c r="G59" s="84">
        <v>9</v>
      </c>
      <c r="H59" s="84">
        <v>26.25</v>
      </c>
      <c r="I59" s="84">
        <v>26.25</v>
      </c>
      <c r="J59" s="61"/>
    </row>
    <row r="60" spans="1:11" ht="15" x14ac:dyDescent="0.15">
      <c r="A60" s="17" t="s">
        <v>41</v>
      </c>
      <c r="B60" s="31">
        <v>0</v>
      </c>
      <c r="C60" s="31">
        <v>0</v>
      </c>
      <c r="D60" s="31">
        <v>0</v>
      </c>
      <c r="E60" s="31">
        <v>0</v>
      </c>
      <c r="F60" s="31">
        <v>0</v>
      </c>
      <c r="G60" s="31">
        <v>0</v>
      </c>
      <c r="H60" s="31">
        <v>0</v>
      </c>
      <c r="I60" s="31">
        <v>0</v>
      </c>
    </row>
    <row r="61" spans="1:11" ht="30" x14ac:dyDescent="0.15">
      <c r="A61" s="24" t="s">
        <v>88</v>
      </c>
      <c r="B61" s="35" t="s">
        <v>113</v>
      </c>
      <c r="C61" s="35">
        <f t="shared" ref="C61:I61" si="12">C52-C56+C58-C59+C60-C34</f>
        <v>156.93820396186663</v>
      </c>
      <c r="D61" s="35" t="s">
        <v>113</v>
      </c>
      <c r="E61" s="35">
        <f t="shared" si="12"/>
        <v>137.39820396186664</v>
      </c>
      <c r="F61" s="35" t="s">
        <v>113</v>
      </c>
      <c r="G61" s="35">
        <f t="shared" si="12"/>
        <v>146.36776354589881</v>
      </c>
      <c r="H61" s="35" t="s">
        <v>113</v>
      </c>
      <c r="I61" s="35">
        <f t="shared" si="12"/>
        <v>126.82776354589882</v>
      </c>
    </row>
    <row r="62" spans="1:11" ht="30" x14ac:dyDescent="0.15">
      <c r="A62" s="24" t="s">
        <v>49</v>
      </c>
      <c r="B62" s="35">
        <f t="shared" ref="B62:H62" si="13">B53-B57+B58-B59+B60-B34</f>
        <v>151.55526089689516</v>
      </c>
      <c r="C62" s="35" t="s">
        <v>113</v>
      </c>
      <c r="D62" s="35">
        <f t="shared" si="13"/>
        <v>133.62526089689516</v>
      </c>
      <c r="E62" s="35" t="s">
        <v>113</v>
      </c>
      <c r="F62" s="35">
        <f t="shared" si="13"/>
        <v>137.87229780753268</v>
      </c>
      <c r="G62" s="35" t="s">
        <v>113</v>
      </c>
      <c r="H62" s="35">
        <f t="shared" si="13"/>
        <v>118.44229780753267</v>
      </c>
      <c r="I62" s="35" t="s">
        <v>113</v>
      </c>
    </row>
    <row r="63" spans="1:11" x14ac:dyDescent="0.15">
      <c r="A63" s="16" t="s">
        <v>42</v>
      </c>
      <c r="B63" s="33"/>
      <c r="C63" s="33"/>
      <c r="D63" s="33"/>
      <c r="E63" s="33"/>
      <c r="F63" s="33"/>
      <c r="G63" s="33"/>
      <c r="H63" s="33"/>
      <c r="I63" s="33"/>
    </row>
    <row r="64" spans="1:11" ht="30" x14ac:dyDescent="0.15">
      <c r="A64" s="25" t="s">
        <v>43</v>
      </c>
      <c r="B64" s="31" t="s">
        <v>84</v>
      </c>
      <c r="C64" s="31">
        <f>10^((C61-161.04+7.1*LOG10(20)-7.5*LOG10(20)+(24.37-3.7*(20/C5)^2)*LOG10(C5)-20*LOG10(C4)+(3.2*(LOG10(17.625))^2-4.97)+0.6*(C6-1.5))/(43.42-3.1*LOG10(C5))+3)</f>
        <v>2293.8453806961415</v>
      </c>
      <c r="D64" s="31" t="s">
        <v>84</v>
      </c>
      <c r="E64" s="31">
        <f>10^((E61-161.04+7.1*LOG10(20)-7.5*LOG10(20)+(24.37-3.7*(20/E5)^2)*LOG10(E5)-20*LOG10(E4)+(3.2*(LOG10(17.625))^2-4.97)+0.6*(E6-1.5))/(43.42-3.1*LOG10(E5))+3)</f>
        <v>725.51405620384139</v>
      </c>
      <c r="F64" s="31" t="s">
        <v>84</v>
      </c>
      <c r="G64" s="31">
        <f>10^((G61-161.04+7.1*LOG10(20)-7.5*LOG10(20)+(24.37-3.7*(20/G5)^2)*LOG10(G5)-20*LOG10(G4)+(3.2*(LOG10(17.625))^2-4.97)+0.6*(G6-1.5))/(43.42-3.1*LOG10(G5))+3)</f>
        <v>1230.6264165733896</v>
      </c>
      <c r="H64" s="31" t="s">
        <v>84</v>
      </c>
      <c r="I64" s="31">
        <f>10^((I61-161.04+7.1*LOG10(20)-7.5*LOG10(20)+(24.37-3.7*(20/I5)^2)*LOG10(I5)-20*LOG10(I4)+(3.2*(LOG10(17.625))^2-4.97)+0.6*(I6-1.5))/(43.42-3.1*LOG10(I5))+3)</f>
        <v>389.23144980626353</v>
      </c>
    </row>
    <row r="65" spans="1:11" ht="30" x14ac:dyDescent="0.15">
      <c r="A65" s="25" t="s">
        <v>44</v>
      </c>
      <c r="B65" s="31">
        <f>10^((B62-161.04+7.1*LOG10(20)-7.5*LOG10(20)+(24.37-3.7*(20/B5)^2)*LOG10(B5)-20*LOG10(B4)+(3.2*(LOG10(17.625))^2-4.97)+0.6*(B6-1.5))/(43.42-3.1*LOG10(B5))+3)</f>
        <v>1670.4943480515597</v>
      </c>
      <c r="C65" s="31" t="s">
        <v>84</v>
      </c>
      <c r="D65" s="31">
        <f>10^((D62-161.04+7.1*LOG10(20)-7.5*LOG10(20)+(24.37-3.7*(20/D5)^2)*LOG10(D5)-20*LOG10(D4)+(3.2*(LOG10(17.625))^2-4.97)+0.6*(D6-1.5))/(43.42-3.1*LOG10(D5))+3)</f>
        <v>580.92158508557986</v>
      </c>
      <c r="E65" s="31" t="s">
        <v>84</v>
      </c>
      <c r="F65" s="31">
        <f>10^((F62-161.04+7.1*LOG10(20)-7.5*LOG10(20)+(24.37-3.7*(20/F5)^2)*LOG10(F5)-20*LOG10(F4)+(3.2*(LOG10(17.625))^2-4.97)+0.6*(F6-1.5))/(43.42-3.1*LOG10(F5))+3)</f>
        <v>746.06250907777996</v>
      </c>
      <c r="G65" s="31" t="s">
        <v>84</v>
      </c>
      <c r="H65" s="31">
        <f>10^((H62-161.04+7.1*LOG10(20)-7.5*LOG10(20)+(24.37-3.7*(20/H5)^2)*LOG10(H5)-20*LOG10(H4)+(3.2*(LOG10(17.625))^2-4.97)+0.6*(H6-1.5))/(43.42-3.1*LOG10(H5))+3)</f>
        <v>237.50414097711857</v>
      </c>
      <c r="I65" s="31" t="s">
        <v>84</v>
      </c>
      <c r="K65" s="14"/>
    </row>
    <row r="66" spans="1:11" ht="18" x14ac:dyDescent="0.15">
      <c r="A66" s="25" t="s">
        <v>80</v>
      </c>
      <c r="B66" s="31" t="s">
        <v>84</v>
      </c>
      <c r="C66" s="31">
        <f>PI()*(C64)^2</f>
        <v>16530201.727705466</v>
      </c>
      <c r="D66" s="31" t="s">
        <v>84</v>
      </c>
      <c r="E66" s="31">
        <f>PI()*(E64)^2</f>
        <v>1653642.153751476</v>
      </c>
      <c r="F66" s="31" t="s">
        <v>84</v>
      </c>
      <c r="G66" s="31">
        <f>PI()*(G64)^2</f>
        <v>4757757.9048042204</v>
      </c>
      <c r="H66" s="31" t="s">
        <v>84</v>
      </c>
      <c r="I66" s="31">
        <f>PI()*(I64)^2</f>
        <v>475954.81037246127</v>
      </c>
    </row>
    <row r="67" spans="1:11" ht="18" x14ac:dyDescent="0.15">
      <c r="A67" s="25" t="s">
        <v>81</v>
      </c>
      <c r="B67" s="31">
        <f>PI()*(B65)^2</f>
        <v>8766775.6736306753</v>
      </c>
      <c r="C67" s="31" t="s">
        <v>84</v>
      </c>
      <c r="D67" s="31">
        <f>PI()*(D65)^2</f>
        <v>1060192.9210061952</v>
      </c>
      <c r="E67" s="31" t="s">
        <v>84</v>
      </c>
      <c r="F67" s="31">
        <f>PI()*(F65)^2</f>
        <v>1748639.5855454167</v>
      </c>
      <c r="G67" s="31" t="s">
        <v>84</v>
      </c>
      <c r="H67" s="31">
        <f>PI()*(H65)^2</f>
        <v>177211.64007048515</v>
      </c>
      <c r="I67" s="31" t="s">
        <v>84</v>
      </c>
    </row>
  </sheetData>
  <mergeCells count="2">
    <mergeCell ref="B1:E1"/>
    <mergeCell ref="F1:I1"/>
  </mergeCells>
  <phoneticPr fontId="1" type="noConversion"/>
  <dataValidations count="1">
    <dataValidation type="list" allowBlank="1" showInputMessage="1" showErrorMessage="1" sqref="F34:H34 B26:E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abSelected="1" topLeftCell="B2" zoomScaleNormal="100" workbookViewId="0">
      <pane ySplit="1" topLeftCell="A48" activePane="bottomLeft" state="frozen"/>
      <selection activeCell="A2" sqref="A2"/>
      <selection pane="bottomLeft" activeCell="A56" sqref="A56:I57"/>
    </sheetView>
  </sheetViews>
  <sheetFormatPr defaultRowHeight="14.25" x14ac:dyDescent="0.15"/>
  <cols>
    <col min="1" max="1" width="58.25" style="41" customWidth="1"/>
    <col min="2" max="3" width="16" style="37" customWidth="1"/>
    <col min="4" max="4" width="15.25" style="37" customWidth="1"/>
    <col min="5" max="5" width="14.875" style="37" customWidth="1"/>
    <col min="6" max="6" width="15" style="41" customWidth="1"/>
    <col min="7" max="7" width="14.5" style="41" customWidth="1"/>
    <col min="8" max="8" width="14.625" style="41" customWidth="1"/>
    <col min="9" max="9" width="13.75" style="41" customWidth="1"/>
  </cols>
  <sheetData>
    <row r="1" spans="1:9" hidden="1" x14ac:dyDescent="0.15">
      <c r="A1" s="43" t="s">
        <v>0</v>
      </c>
      <c r="B1" s="72" t="s">
        <v>96</v>
      </c>
      <c r="C1" s="72"/>
      <c r="D1" s="72"/>
      <c r="E1" s="73"/>
      <c r="F1" s="74" t="s">
        <v>97</v>
      </c>
      <c r="G1" s="74"/>
      <c r="H1" s="74"/>
      <c r="I1" s="74"/>
    </row>
    <row r="2" spans="1:9" ht="28.5" x14ac:dyDescent="0.15">
      <c r="A2" s="44"/>
      <c r="B2" s="38" t="s">
        <v>128</v>
      </c>
      <c r="C2" s="38" t="s">
        <v>129</v>
      </c>
      <c r="D2" s="38" t="s">
        <v>130</v>
      </c>
      <c r="E2" s="38" t="s">
        <v>131</v>
      </c>
      <c r="F2" s="38" t="s">
        <v>132</v>
      </c>
      <c r="G2" s="38" t="s">
        <v>133</v>
      </c>
      <c r="H2" s="38" t="s">
        <v>134</v>
      </c>
      <c r="I2" s="38" t="s">
        <v>135</v>
      </c>
    </row>
    <row r="3" spans="1:9" x14ac:dyDescent="0.15">
      <c r="A3" s="33" t="s">
        <v>1</v>
      </c>
      <c r="B3" s="45"/>
      <c r="C3" s="45"/>
      <c r="D3" s="45"/>
      <c r="E3" s="45"/>
      <c r="F3" s="45"/>
      <c r="G3" s="45"/>
      <c r="H3" s="45"/>
      <c r="I3" s="45"/>
    </row>
    <row r="4" spans="1:9" ht="15" x14ac:dyDescent="0.15">
      <c r="A4" s="46" t="s">
        <v>2</v>
      </c>
      <c r="B4" s="32">
        <v>0.7</v>
      </c>
      <c r="C4" s="47">
        <v>0.7</v>
      </c>
      <c r="D4" s="32">
        <v>0.7</v>
      </c>
      <c r="E4" s="47">
        <v>0.7</v>
      </c>
      <c r="F4" s="32">
        <v>0.7</v>
      </c>
      <c r="G4" s="47">
        <v>0.7</v>
      </c>
      <c r="H4" s="32">
        <v>0.7</v>
      </c>
      <c r="I4" s="47">
        <v>0.7</v>
      </c>
    </row>
    <row r="5" spans="1:9" ht="15" x14ac:dyDescent="0.15">
      <c r="A5" s="46" t="s">
        <v>3</v>
      </c>
      <c r="B5" s="47">
        <v>35</v>
      </c>
      <c r="C5" s="47">
        <v>35</v>
      </c>
      <c r="D5" s="47">
        <v>35</v>
      </c>
      <c r="E5" s="47">
        <v>35</v>
      </c>
      <c r="F5" s="47">
        <v>35</v>
      </c>
      <c r="G5" s="47">
        <v>35</v>
      </c>
      <c r="H5" s="47">
        <v>35</v>
      </c>
      <c r="I5" s="47">
        <v>35</v>
      </c>
    </row>
    <row r="6" spans="1:9" ht="15" x14ac:dyDescent="0.15">
      <c r="A6" s="46" t="s">
        <v>4</v>
      </c>
      <c r="B6" s="32">
        <v>1.5</v>
      </c>
      <c r="C6" s="47">
        <v>1.5</v>
      </c>
      <c r="D6" s="32">
        <v>1.5</v>
      </c>
      <c r="E6" s="47">
        <v>1.5</v>
      </c>
      <c r="F6" s="32">
        <v>1.5</v>
      </c>
      <c r="G6" s="47">
        <v>1.5</v>
      </c>
      <c r="H6" s="32">
        <v>1.5</v>
      </c>
      <c r="I6" s="47">
        <v>1.5</v>
      </c>
    </row>
    <row r="7" spans="1:9" ht="31.5" x14ac:dyDescent="0.15">
      <c r="A7" s="46" t="s">
        <v>98</v>
      </c>
      <c r="B7" s="18" t="s">
        <v>99</v>
      </c>
      <c r="C7" s="42">
        <v>0.95</v>
      </c>
      <c r="D7" s="18" t="s">
        <v>99</v>
      </c>
      <c r="E7" s="42">
        <v>0.95</v>
      </c>
      <c r="F7" s="42" t="s">
        <v>99</v>
      </c>
      <c r="G7" s="19">
        <v>0.95</v>
      </c>
      <c r="H7" s="42" t="s">
        <v>99</v>
      </c>
      <c r="I7" s="19">
        <v>0.95</v>
      </c>
    </row>
    <row r="8" spans="1:9" ht="31.5" x14ac:dyDescent="0.15">
      <c r="A8" s="46" t="s">
        <v>78</v>
      </c>
      <c r="B8" s="18">
        <v>0.9</v>
      </c>
      <c r="C8" s="42" t="s">
        <v>99</v>
      </c>
      <c r="D8" s="18">
        <v>0.9</v>
      </c>
      <c r="E8" s="42" t="s">
        <v>99</v>
      </c>
      <c r="F8" s="42">
        <v>0.9</v>
      </c>
      <c r="G8" s="19" t="s">
        <v>99</v>
      </c>
      <c r="H8" s="42">
        <v>0.9</v>
      </c>
      <c r="I8" s="19" t="s">
        <v>99</v>
      </c>
    </row>
    <row r="9" spans="1:9" ht="15" x14ac:dyDescent="0.15">
      <c r="A9" s="46" t="s">
        <v>5</v>
      </c>
      <c r="B9" s="30" t="s">
        <v>99</v>
      </c>
      <c r="C9" s="31">
        <f>64/(0.001)</f>
        <v>64000</v>
      </c>
      <c r="D9" s="30" t="s">
        <v>99</v>
      </c>
      <c r="E9" s="31">
        <f>64/(0.001)</f>
        <v>64000</v>
      </c>
      <c r="F9" s="47" t="s">
        <v>99</v>
      </c>
      <c r="G9" s="31">
        <f>2/(0.5*0.001)</f>
        <v>4000</v>
      </c>
      <c r="H9" s="47" t="s">
        <v>99</v>
      </c>
      <c r="I9" s="31">
        <f>2/(0.5*0.001)</f>
        <v>4000</v>
      </c>
    </row>
    <row r="10" spans="1:9" ht="15" x14ac:dyDescent="0.15">
      <c r="A10" s="46" t="s">
        <v>6</v>
      </c>
      <c r="B10" s="30">
        <f>2248233*3</f>
        <v>6744699</v>
      </c>
      <c r="C10" s="47" t="s">
        <v>99</v>
      </c>
      <c r="D10" s="30">
        <f>2248233*3</f>
        <v>6744699</v>
      </c>
      <c r="E10" s="47" t="s">
        <v>99</v>
      </c>
      <c r="F10" s="47">
        <f>74880*3</f>
        <v>224640</v>
      </c>
      <c r="G10" s="31" t="s">
        <v>99</v>
      </c>
      <c r="H10" s="47">
        <f>74880*3</f>
        <v>224640</v>
      </c>
      <c r="I10" s="31" t="s">
        <v>99</v>
      </c>
    </row>
    <row r="11" spans="1:9" ht="30" x14ac:dyDescent="0.15">
      <c r="A11" s="46" t="s">
        <v>7</v>
      </c>
      <c r="B11" s="18" t="s">
        <v>99</v>
      </c>
      <c r="C11" s="42">
        <v>0.01</v>
      </c>
      <c r="D11" s="18" t="s">
        <v>99</v>
      </c>
      <c r="E11" s="42">
        <v>0.01</v>
      </c>
      <c r="F11" s="42" t="s">
        <v>99</v>
      </c>
      <c r="G11" s="19">
        <v>0.01</v>
      </c>
      <c r="H11" s="42" t="s">
        <v>99</v>
      </c>
      <c r="I11" s="19">
        <v>0.01</v>
      </c>
    </row>
    <row r="12" spans="1:9" ht="15" x14ac:dyDescent="0.15">
      <c r="A12" s="46" t="s">
        <v>8</v>
      </c>
      <c r="B12" s="18">
        <v>0.1</v>
      </c>
      <c r="C12" s="42" t="s">
        <v>99</v>
      </c>
      <c r="D12" s="18">
        <v>0.1</v>
      </c>
      <c r="E12" s="42" t="s">
        <v>99</v>
      </c>
      <c r="F12" s="42">
        <v>0.1</v>
      </c>
      <c r="G12" s="19" t="s">
        <v>99</v>
      </c>
      <c r="H12" s="42">
        <v>0.1</v>
      </c>
      <c r="I12" s="19" t="s">
        <v>99</v>
      </c>
    </row>
    <row r="13" spans="1:9" ht="16.5" x14ac:dyDescent="0.15">
      <c r="A13" s="46" t="s">
        <v>79</v>
      </c>
      <c r="B13" s="30">
        <f>B10/(B42*(4+2*11/14+1/14)/10)</f>
        <v>0.65101476793248958</v>
      </c>
      <c r="C13" s="47" t="s">
        <v>99</v>
      </c>
      <c r="D13" s="30">
        <f>D10/(D42*(4+2*11/14+1/14)/10)</f>
        <v>0.65101476793248958</v>
      </c>
      <c r="E13" s="47" t="s">
        <v>99</v>
      </c>
      <c r="F13" s="30">
        <f>F10/(F42*(4+2*2/14+1/14)/10)</f>
        <v>0.35803278688524592</v>
      </c>
      <c r="G13" s="31" t="s">
        <v>99</v>
      </c>
      <c r="H13" s="30">
        <f>H10/(H42*(4+2*2/14+1/14)/10)</f>
        <v>0.35803278688524592</v>
      </c>
      <c r="I13" s="31" t="s">
        <v>99</v>
      </c>
    </row>
    <row r="14" spans="1:9" ht="15" x14ac:dyDescent="0.15">
      <c r="A14" s="46" t="s">
        <v>137</v>
      </c>
      <c r="B14" s="47" t="s">
        <v>121</v>
      </c>
      <c r="C14" s="47" t="s">
        <v>121</v>
      </c>
      <c r="D14" s="47" t="s">
        <v>136</v>
      </c>
      <c r="E14" s="47" t="s">
        <v>136</v>
      </c>
      <c r="F14" s="47" t="s">
        <v>121</v>
      </c>
      <c r="G14" s="47" t="s">
        <v>121</v>
      </c>
      <c r="H14" s="47" t="s">
        <v>136</v>
      </c>
      <c r="I14" s="47" t="s">
        <v>136</v>
      </c>
    </row>
    <row r="15" spans="1:9" ht="15" x14ac:dyDescent="0.15">
      <c r="A15" s="46" t="s">
        <v>100</v>
      </c>
      <c r="B15" s="30">
        <v>120</v>
      </c>
      <c r="C15" s="31">
        <v>120</v>
      </c>
      <c r="D15" s="30">
        <v>3</v>
      </c>
      <c r="E15" s="31">
        <v>3</v>
      </c>
      <c r="F15" s="30">
        <v>120</v>
      </c>
      <c r="G15" s="31">
        <v>120</v>
      </c>
      <c r="H15" s="31">
        <v>3</v>
      </c>
      <c r="I15" s="31">
        <v>3</v>
      </c>
    </row>
    <row r="16" spans="1:9" ht="15" x14ac:dyDescent="0.15">
      <c r="A16" s="46" t="s">
        <v>9</v>
      </c>
      <c r="B16" s="30">
        <v>3</v>
      </c>
      <c r="C16" s="47">
        <v>3</v>
      </c>
      <c r="D16" s="30">
        <v>3</v>
      </c>
      <c r="E16" s="47">
        <v>3</v>
      </c>
      <c r="F16" s="47">
        <v>3</v>
      </c>
      <c r="G16" s="31">
        <v>3</v>
      </c>
      <c r="H16" s="47">
        <v>3</v>
      </c>
      <c r="I16" s="31">
        <v>3</v>
      </c>
    </row>
    <row r="17" spans="1:9" x14ac:dyDescent="0.15">
      <c r="A17" s="33" t="s">
        <v>10</v>
      </c>
      <c r="B17" s="45"/>
      <c r="C17" s="45"/>
      <c r="D17" s="45"/>
      <c r="E17" s="45"/>
      <c r="F17" s="45"/>
      <c r="G17" s="45"/>
      <c r="H17" s="45"/>
      <c r="I17" s="45"/>
    </row>
    <row r="18" spans="1:9" ht="30" x14ac:dyDescent="0.15">
      <c r="A18" s="46" t="s">
        <v>101</v>
      </c>
      <c r="B18" s="30">
        <v>64</v>
      </c>
      <c r="C18" s="47">
        <v>64</v>
      </c>
      <c r="D18" s="30">
        <v>64</v>
      </c>
      <c r="E18" s="47">
        <v>64</v>
      </c>
      <c r="F18" s="31">
        <v>1</v>
      </c>
      <c r="G18" s="47">
        <v>1</v>
      </c>
      <c r="H18" s="31">
        <v>1</v>
      </c>
      <c r="I18" s="47">
        <v>1</v>
      </c>
    </row>
    <row r="19" spans="1:9" ht="15" x14ac:dyDescent="0.15">
      <c r="A19" s="46" t="s">
        <v>111</v>
      </c>
      <c r="B19" s="30">
        <v>2</v>
      </c>
      <c r="C19" s="47">
        <v>2</v>
      </c>
      <c r="D19" s="30">
        <v>2</v>
      </c>
      <c r="E19" s="47">
        <v>2</v>
      </c>
      <c r="F19" s="31">
        <v>1</v>
      </c>
      <c r="G19" s="47">
        <v>1</v>
      </c>
      <c r="H19" s="31">
        <v>1</v>
      </c>
      <c r="I19" s="47">
        <v>1</v>
      </c>
    </row>
    <row r="20" spans="1:9" ht="15" x14ac:dyDescent="0.15">
      <c r="A20" s="46" t="s">
        <v>11</v>
      </c>
      <c r="B20" s="30">
        <v>31</v>
      </c>
      <c r="C20" s="47">
        <v>31</v>
      </c>
      <c r="D20" s="30">
        <v>31</v>
      </c>
      <c r="E20" s="47">
        <v>31</v>
      </c>
      <c r="F20" s="31">
        <v>23</v>
      </c>
      <c r="G20" s="47">
        <v>23</v>
      </c>
      <c r="H20" s="31">
        <v>23</v>
      </c>
      <c r="I20" s="47">
        <v>23</v>
      </c>
    </row>
    <row r="21" spans="1:9" ht="30" x14ac:dyDescent="0.15">
      <c r="A21" s="48" t="s">
        <v>102</v>
      </c>
      <c r="B21" s="36">
        <f t="shared" ref="B21:I21" si="0">B20+10*LOG10(B18)</f>
        <v>49.061799739838875</v>
      </c>
      <c r="C21" s="36">
        <f t="shared" si="0"/>
        <v>49.061799739838875</v>
      </c>
      <c r="D21" s="36">
        <f t="shared" si="0"/>
        <v>49.061799739838875</v>
      </c>
      <c r="E21" s="36">
        <f t="shared" si="0"/>
        <v>49.061799739838875</v>
      </c>
      <c r="F21" s="36">
        <f t="shared" si="0"/>
        <v>23</v>
      </c>
      <c r="G21" s="36">
        <f t="shared" si="0"/>
        <v>23</v>
      </c>
      <c r="H21" s="36">
        <f t="shared" si="0"/>
        <v>23</v>
      </c>
      <c r="I21" s="36">
        <f t="shared" si="0"/>
        <v>23</v>
      </c>
    </row>
    <row r="22" spans="1:9" ht="15" x14ac:dyDescent="0.15">
      <c r="A22" s="46" t="s">
        <v>12</v>
      </c>
      <c r="B22" s="30">
        <v>8</v>
      </c>
      <c r="C22" s="47">
        <v>8</v>
      </c>
      <c r="D22" s="30">
        <v>8</v>
      </c>
      <c r="E22" s="47">
        <v>8</v>
      </c>
      <c r="F22" s="31">
        <v>0</v>
      </c>
      <c r="G22" s="47">
        <v>0</v>
      </c>
      <c r="H22" s="31">
        <v>0</v>
      </c>
      <c r="I22" s="47">
        <v>0</v>
      </c>
    </row>
    <row r="23" spans="1:9" ht="45" x14ac:dyDescent="0.15">
      <c r="A23" s="49" t="s">
        <v>13</v>
      </c>
      <c r="B23" s="36">
        <f t="shared" ref="B23:I23" si="1">IF(B18&gt;=2, 10*LOG10(B18/2), 0)</f>
        <v>15.051499783199061</v>
      </c>
      <c r="C23" s="36">
        <f t="shared" si="1"/>
        <v>15.051499783199061</v>
      </c>
      <c r="D23" s="36">
        <f t="shared" si="1"/>
        <v>15.051499783199061</v>
      </c>
      <c r="E23" s="36">
        <f t="shared" si="1"/>
        <v>15.051499783199061</v>
      </c>
      <c r="F23" s="36">
        <f t="shared" si="1"/>
        <v>0</v>
      </c>
      <c r="G23" s="36">
        <f t="shared" si="1"/>
        <v>0</v>
      </c>
      <c r="H23" s="36">
        <f t="shared" si="1"/>
        <v>0</v>
      </c>
      <c r="I23" s="36">
        <f t="shared" si="1"/>
        <v>0</v>
      </c>
    </row>
    <row r="24" spans="1:9" ht="15" x14ac:dyDescent="0.15">
      <c r="A24" s="46" t="s">
        <v>14</v>
      </c>
      <c r="B24" s="30">
        <v>0</v>
      </c>
      <c r="C24" s="31">
        <v>0</v>
      </c>
      <c r="D24" s="30">
        <v>0</v>
      </c>
      <c r="E24" s="31">
        <v>0</v>
      </c>
      <c r="F24" s="31">
        <v>0</v>
      </c>
      <c r="G24" s="31">
        <v>0</v>
      </c>
      <c r="H24" s="31">
        <v>0</v>
      </c>
      <c r="I24" s="31">
        <v>0</v>
      </c>
    </row>
    <row r="25" spans="1:9" ht="15" x14ac:dyDescent="0.15">
      <c r="A25" s="46" t="s">
        <v>15</v>
      </c>
      <c r="B25" s="30">
        <v>0</v>
      </c>
      <c r="C25" s="31">
        <v>0</v>
      </c>
      <c r="D25" s="30">
        <v>0</v>
      </c>
      <c r="E25" s="31">
        <v>0</v>
      </c>
      <c r="F25" s="31">
        <v>0</v>
      </c>
      <c r="G25" s="31">
        <v>0</v>
      </c>
      <c r="H25" s="31">
        <v>0</v>
      </c>
      <c r="I25" s="31">
        <v>0</v>
      </c>
    </row>
    <row r="26" spans="1:9" ht="30" x14ac:dyDescent="0.15">
      <c r="A26" s="62" t="s">
        <v>16</v>
      </c>
      <c r="B26" s="30">
        <v>3</v>
      </c>
      <c r="C26" s="30">
        <v>3</v>
      </c>
      <c r="D26" s="30">
        <v>3</v>
      </c>
      <c r="E26" s="30">
        <v>3</v>
      </c>
      <c r="F26" s="30">
        <v>1</v>
      </c>
      <c r="G26" s="30">
        <v>1</v>
      </c>
      <c r="H26" s="30">
        <v>1</v>
      </c>
      <c r="I26" s="30">
        <v>1</v>
      </c>
    </row>
    <row r="27" spans="1:9" ht="15" x14ac:dyDescent="0.15">
      <c r="A27" s="50" t="s">
        <v>17</v>
      </c>
      <c r="B27" s="35">
        <f t="shared" ref="B27:I27" si="2">B21+B22+B23+B24-B26</f>
        <v>69.113299523037938</v>
      </c>
      <c r="C27" s="35">
        <f t="shared" si="2"/>
        <v>69.113299523037938</v>
      </c>
      <c r="D27" s="35">
        <f t="shared" si="2"/>
        <v>69.113299523037938</v>
      </c>
      <c r="E27" s="35">
        <f t="shared" si="2"/>
        <v>69.113299523037938</v>
      </c>
      <c r="F27" s="35">
        <f t="shared" si="2"/>
        <v>22</v>
      </c>
      <c r="G27" s="35">
        <f t="shared" si="2"/>
        <v>22</v>
      </c>
      <c r="H27" s="35">
        <f t="shared" si="2"/>
        <v>22</v>
      </c>
      <c r="I27" s="35">
        <f t="shared" si="2"/>
        <v>22</v>
      </c>
    </row>
    <row r="28" spans="1:9" ht="15" x14ac:dyDescent="0.15">
      <c r="A28" s="50" t="s">
        <v>18</v>
      </c>
      <c r="B28" s="35">
        <f t="shared" ref="B28:I28" si="3">B21+B22+B23-B25-B26</f>
        <v>69.113299523037938</v>
      </c>
      <c r="C28" s="35">
        <f t="shared" si="3"/>
        <v>69.113299523037938</v>
      </c>
      <c r="D28" s="35">
        <f t="shared" si="3"/>
        <v>69.113299523037938</v>
      </c>
      <c r="E28" s="35">
        <f t="shared" si="3"/>
        <v>69.113299523037938</v>
      </c>
      <c r="F28" s="35">
        <f t="shared" si="3"/>
        <v>22</v>
      </c>
      <c r="G28" s="35">
        <f t="shared" si="3"/>
        <v>22</v>
      </c>
      <c r="H28" s="35">
        <f t="shared" si="3"/>
        <v>22</v>
      </c>
      <c r="I28" s="35">
        <f t="shared" si="3"/>
        <v>22</v>
      </c>
    </row>
    <row r="29" spans="1:9" x14ac:dyDescent="0.15">
      <c r="A29" s="33" t="s">
        <v>19</v>
      </c>
      <c r="B29" s="45"/>
      <c r="C29" s="45"/>
      <c r="D29" s="45"/>
      <c r="E29" s="45"/>
      <c r="F29" s="45"/>
      <c r="G29" s="45"/>
      <c r="H29" s="45"/>
      <c r="I29" s="45"/>
    </row>
    <row r="30" spans="1:9" ht="30" x14ac:dyDescent="0.15">
      <c r="A30" s="46" t="s">
        <v>103</v>
      </c>
      <c r="B30" s="30">
        <v>2</v>
      </c>
      <c r="C30" s="47">
        <v>2</v>
      </c>
      <c r="D30" s="30">
        <v>2</v>
      </c>
      <c r="E30" s="47">
        <v>2</v>
      </c>
      <c r="F30" s="47">
        <v>64</v>
      </c>
      <c r="G30" s="47">
        <v>64</v>
      </c>
      <c r="H30" s="47">
        <v>64</v>
      </c>
      <c r="I30" s="47">
        <v>64</v>
      </c>
    </row>
    <row r="31" spans="1:9" ht="15" x14ac:dyDescent="0.15">
      <c r="A31" s="46" t="s">
        <v>108</v>
      </c>
      <c r="B31" s="30">
        <v>2</v>
      </c>
      <c r="C31" s="47">
        <v>2</v>
      </c>
      <c r="D31" s="30">
        <v>2</v>
      </c>
      <c r="E31" s="47">
        <v>2</v>
      </c>
      <c r="F31" s="47">
        <v>2</v>
      </c>
      <c r="G31" s="47">
        <v>2</v>
      </c>
      <c r="H31" s="47">
        <v>2</v>
      </c>
      <c r="I31" s="47">
        <v>2</v>
      </c>
    </row>
    <row r="32" spans="1:9" ht="15" x14ac:dyDescent="0.15">
      <c r="A32" s="46" t="s">
        <v>20</v>
      </c>
      <c r="B32" s="30">
        <v>0</v>
      </c>
      <c r="C32" s="47">
        <v>0</v>
      </c>
      <c r="D32" s="30">
        <v>0</v>
      </c>
      <c r="E32" s="47">
        <v>0</v>
      </c>
      <c r="F32" s="47">
        <v>8</v>
      </c>
      <c r="G32" s="47">
        <v>8</v>
      </c>
      <c r="H32" s="47">
        <v>8</v>
      </c>
      <c r="I32" s="47">
        <v>8</v>
      </c>
    </row>
    <row r="33" spans="1:10" ht="28.5" x14ac:dyDescent="0.15">
      <c r="A33" s="51" t="s">
        <v>109</v>
      </c>
      <c r="B33" s="36">
        <f t="shared" ref="B33:I33" si="4">IF(B30&gt;=2, 10*LOG10(B30/2), 0)</f>
        <v>0</v>
      </c>
      <c r="C33" s="36">
        <f t="shared" si="4"/>
        <v>0</v>
      </c>
      <c r="D33" s="36">
        <f t="shared" si="4"/>
        <v>0</v>
      </c>
      <c r="E33" s="36">
        <f t="shared" si="4"/>
        <v>0</v>
      </c>
      <c r="F33" s="36">
        <f t="shared" si="4"/>
        <v>15.051499783199061</v>
      </c>
      <c r="G33" s="36">
        <f t="shared" si="4"/>
        <v>15.051499783199061</v>
      </c>
      <c r="H33" s="36">
        <f t="shared" si="4"/>
        <v>15.051499783199061</v>
      </c>
      <c r="I33" s="36">
        <f t="shared" si="4"/>
        <v>15.051499783199061</v>
      </c>
    </row>
    <row r="34" spans="1:10" ht="30" x14ac:dyDescent="0.15">
      <c r="A34" s="62" t="s">
        <v>21</v>
      </c>
      <c r="B34" s="30">
        <v>1</v>
      </c>
      <c r="C34" s="32">
        <v>1</v>
      </c>
      <c r="D34" s="30">
        <v>1</v>
      </c>
      <c r="E34" s="32">
        <v>1</v>
      </c>
      <c r="F34" s="30">
        <v>3</v>
      </c>
      <c r="G34" s="30">
        <v>3</v>
      </c>
      <c r="H34" s="30">
        <v>3</v>
      </c>
      <c r="I34" s="30">
        <v>3</v>
      </c>
    </row>
    <row r="35" spans="1:10" ht="15" x14ac:dyDescent="0.15">
      <c r="A35" s="46" t="s">
        <v>22</v>
      </c>
      <c r="B35" s="31">
        <v>7</v>
      </c>
      <c r="C35" s="31">
        <v>7</v>
      </c>
      <c r="D35" s="31">
        <v>7</v>
      </c>
      <c r="E35" s="31">
        <v>7</v>
      </c>
      <c r="F35" s="31">
        <v>5</v>
      </c>
      <c r="G35" s="31">
        <v>5</v>
      </c>
      <c r="H35" s="31">
        <v>5</v>
      </c>
      <c r="I35" s="31">
        <v>5</v>
      </c>
    </row>
    <row r="36" spans="1:10" ht="15" x14ac:dyDescent="0.15">
      <c r="A36" s="46" t="s">
        <v>23</v>
      </c>
      <c r="B36" s="31">
        <v>-174</v>
      </c>
      <c r="C36" s="31">
        <v>-174</v>
      </c>
      <c r="D36" s="31">
        <v>-174</v>
      </c>
      <c r="E36" s="31">
        <v>-174</v>
      </c>
      <c r="F36" s="30">
        <v>-174</v>
      </c>
      <c r="G36" s="31">
        <v>-174</v>
      </c>
      <c r="H36" s="30">
        <v>-174</v>
      </c>
      <c r="I36" s="31">
        <v>-174</v>
      </c>
    </row>
    <row r="37" spans="1:10" ht="30" x14ac:dyDescent="0.15">
      <c r="A37" s="46" t="s">
        <v>24</v>
      </c>
      <c r="B37" s="30" t="s">
        <v>99</v>
      </c>
      <c r="C37" s="31">
        <v>-169.3</v>
      </c>
      <c r="D37" s="30" t="s">
        <v>99</v>
      </c>
      <c r="E37" s="31">
        <v>-169.3</v>
      </c>
      <c r="F37" s="31" t="s">
        <v>99</v>
      </c>
      <c r="G37" s="31">
        <v>-161.69999999999999</v>
      </c>
      <c r="H37" s="31" t="s">
        <v>99</v>
      </c>
      <c r="I37" s="31">
        <v>-161.69999999999999</v>
      </c>
    </row>
    <row r="38" spans="1:10" ht="15" x14ac:dyDescent="0.15">
      <c r="A38" s="46" t="s">
        <v>25</v>
      </c>
      <c r="B38" s="30">
        <v>-169.3</v>
      </c>
      <c r="C38" s="31" t="s">
        <v>99</v>
      </c>
      <c r="D38" s="30">
        <v>-169.3</v>
      </c>
      <c r="E38" s="31" t="s">
        <v>99</v>
      </c>
      <c r="F38" s="31">
        <v>-165.7</v>
      </c>
      <c r="G38" s="31" t="s">
        <v>99</v>
      </c>
      <c r="H38" s="31">
        <v>-165.7</v>
      </c>
      <c r="I38" s="31" t="s">
        <v>99</v>
      </c>
    </row>
    <row r="39" spans="1:10" ht="45" x14ac:dyDescent="0.15">
      <c r="A39" s="52" t="s">
        <v>45</v>
      </c>
      <c r="B39" s="35" t="s">
        <v>113</v>
      </c>
      <c r="C39" s="35">
        <f t="shared" ref="C39:I39" si="5">10*LOG10(10^((C35+C36)/10)+10^(C37/10))</f>
        <v>-164.98918835931039</v>
      </c>
      <c r="D39" s="35" t="s">
        <v>113</v>
      </c>
      <c r="E39" s="35">
        <f t="shared" si="5"/>
        <v>-164.98918835931039</v>
      </c>
      <c r="F39" s="35" t="s">
        <v>113</v>
      </c>
      <c r="G39" s="35">
        <f t="shared" si="5"/>
        <v>-160.9583889004532</v>
      </c>
      <c r="H39" s="35" t="s">
        <v>113</v>
      </c>
      <c r="I39" s="35">
        <f t="shared" si="5"/>
        <v>-160.9583889004532</v>
      </c>
    </row>
    <row r="40" spans="1:10" ht="45" x14ac:dyDescent="0.15">
      <c r="A40" s="52" t="s">
        <v>46</v>
      </c>
      <c r="B40" s="35">
        <f t="shared" ref="B40:H40" si="6">10*LOG10(10^((B35+B36)/10)+10^(B38/10))</f>
        <v>-164.98918835931039</v>
      </c>
      <c r="C40" s="35" t="s">
        <v>113</v>
      </c>
      <c r="D40" s="35">
        <f t="shared" si="6"/>
        <v>-164.98918835931039</v>
      </c>
      <c r="E40" s="35" t="s">
        <v>113</v>
      </c>
      <c r="F40" s="35">
        <f t="shared" si="6"/>
        <v>-164.03352307536667</v>
      </c>
      <c r="G40" s="35" t="s">
        <v>113</v>
      </c>
      <c r="H40" s="35">
        <f t="shared" si="6"/>
        <v>-164.03352307536667</v>
      </c>
      <c r="I40" s="35" t="s">
        <v>113</v>
      </c>
    </row>
    <row r="41" spans="1:10" ht="30" x14ac:dyDescent="0.15">
      <c r="A41" s="46" t="s">
        <v>26</v>
      </c>
      <c r="B41" s="30" t="s">
        <v>99</v>
      </c>
      <c r="C41" s="30">
        <f>'[1]NR MaxN_RB'!$F$6*12*15*1000</f>
        <v>19080000</v>
      </c>
      <c r="D41" s="30" t="s">
        <v>99</v>
      </c>
      <c r="E41" s="30">
        <f>'[1]NR MaxN_RB'!$F$6*12*15*1000</f>
        <v>19080000</v>
      </c>
      <c r="F41" s="47" t="s">
        <v>99</v>
      </c>
      <c r="G41" s="31">
        <f>1*12*30*1000</f>
        <v>360000</v>
      </c>
      <c r="H41" s="47" t="s">
        <v>99</v>
      </c>
      <c r="I41" s="31">
        <f>1*12*30*1000</f>
        <v>360000</v>
      </c>
    </row>
    <row r="42" spans="1:10" ht="30" x14ac:dyDescent="0.15">
      <c r="A42" s="46" t="s">
        <v>27</v>
      </c>
      <c r="B42" s="30">
        <f>'[1]NR MaxN_RB'!$F$7*12*30*1000</f>
        <v>18360000</v>
      </c>
      <c r="C42" s="47" t="s">
        <v>99</v>
      </c>
      <c r="D42" s="30">
        <f>'[1]NR MaxN_RB'!$F$7*12*30*1000</f>
        <v>18360000</v>
      </c>
      <c r="E42" s="47" t="s">
        <v>99</v>
      </c>
      <c r="F42" s="30">
        <f>4*12*30*1000</f>
        <v>1440000</v>
      </c>
      <c r="G42" s="31" t="s">
        <v>99</v>
      </c>
      <c r="H42" s="30">
        <f>4*12*30*1000</f>
        <v>1440000</v>
      </c>
      <c r="I42" s="31" t="s">
        <v>99</v>
      </c>
    </row>
    <row r="43" spans="1:10" ht="15" x14ac:dyDescent="0.15">
      <c r="A43" s="50" t="s">
        <v>28</v>
      </c>
      <c r="B43" s="35" t="s">
        <v>113</v>
      </c>
      <c r="C43" s="35">
        <f t="shared" ref="B43:I44" si="7">C39+10*LOG10(C41)</f>
        <v>-92.18340465562963</v>
      </c>
      <c r="D43" s="35" t="s">
        <v>113</v>
      </c>
      <c r="E43" s="35">
        <f t="shared" si="7"/>
        <v>-92.18340465562963</v>
      </c>
      <c r="F43" s="35" t="s">
        <v>113</v>
      </c>
      <c r="G43" s="35">
        <f t="shared" si="7"/>
        <v>-105.39536389278032</v>
      </c>
      <c r="H43" s="35" t="s">
        <v>113</v>
      </c>
      <c r="I43" s="35">
        <f t="shared" si="7"/>
        <v>-105.39536389278032</v>
      </c>
    </row>
    <row r="44" spans="1:10" ht="15" x14ac:dyDescent="0.15">
      <c r="A44" s="50" t="s">
        <v>29</v>
      </c>
      <c r="B44" s="35">
        <f t="shared" si="7"/>
        <v>-92.350461590658156</v>
      </c>
      <c r="C44" s="35" t="s">
        <v>113</v>
      </c>
      <c r="D44" s="35">
        <f t="shared" si="7"/>
        <v>-92.350461590658156</v>
      </c>
      <c r="E44" s="35" t="s">
        <v>113</v>
      </c>
      <c r="F44" s="35">
        <f t="shared" si="7"/>
        <v>-102.44989815441417</v>
      </c>
      <c r="G44" s="35" t="s">
        <v>113</v>
      </c>
      <c r="H44" s="35">
        <f t="shared" si="7"/>
        <v>-102.44989815441417</v>
      </c>
      <c r="I44" s="35" t="s">
        <v>113</v>
      </c>
    </row>
    <row r="45" spans="1:10" ht="15" x14ac:dyDescent="0.15">
      <c r="A45" s="90" t="s">
        <v>30</v>
      </c>
      <c r="B45" s="84" t="s">
        <v>99</v>
      </c>
      <c r="C45" s="84">
        <v>-9.4</v>
      </c>
      <c r="D45" s="84" t="s">
        <v>99</v>
      </c>
      <c r="E45" s="84">
        <v>-9.6999999999999993</v>
      </c>
      <c r="F45" s="84" t="s">
        <v>99</v>
      </c>
      <c r="G45" s="84">
        <v>-9.4</v>
      </c>
      <c r="H45" s="84" t="s">
        <v>99</v>
      </c>
      <c r="I45" s="84">
        <v>-10</v>
      </c>
      <c r="J45" s="56"/>
    </row>
    <row r="46" spans="1:10" ht="15" x14ac:dyDescent="0.15">
      <c r="A46" s="90" t="s">
        <v>31</v>
      </c>
      <c r="B46" s="84">
        <v>0.2</v>
      </c>
      <c r="C46" s="84" t="s">
        <v>99</v>
      </c>
      <c r="D46" s="84">
        <v>-0.8</v>
      </c>
      <c r="E46" s="84" t="s">
        <v>99</v>
      </c>
      <c r="F46" s="84">
        <v>-2</v>
      </c>
      <c r="G46" s="84" t="s">
        <v>99</v>
      </c>
      <c r="H46" s="84">
        <v>-2</v>
      </c>
      <c r="I46" s="84" t="s">
        <v>99</v>
      </c>
      <c r="J46" s="56"/>
    </row>
    <row r="47" spans="1:10" ht="15" x14ac:dyDescent="0.15">
      <c r="A47" s="46" t="s">
        <v>32</v>
      </c>
      <c r="B47" s="30">
        <v>2</v>
      </c>
      <c r="C47" s="31">
        <v>2</v>
      </c>
      <c r="D47" s="30">
        <v>2</v>
      </c>
      <c r="E47" s="31">
        <v>2</v>
      </c>
      <c r="F47" s="47">
        <v>2</v>
      </c>
      <c r="G47" s="31">
        <v>2</v>
      </c>
      <c r="H47" s="47">
        <v>2</v>
      </c>
      <c r="I47" s="31">
        <v>2</v>
      </c>
    </row>
    <row r="48" spans="1:10" ht="15" x14ac:dyDescent="0.15">
      <c r="A48" s="46" t="s">
        <v>33</v>
      </c>
      <c r="B48" s="30" t="s">
        <v>99</v>
      </c>
      <c r="C48" s="31">
        <v>0</v>
      </c>
      <c r="D48" s="30" t="s">
        <v>99</v>
      </c>
      <c r="E48" s="31">
        <v>0</v>
      </c>
      <c r="F48" s="47" t="s">
        <v>99</v>
      </c>
      <c r="G48" s="31">
        <v>0</v>
      </c>
      <c r="H48" s="47" t="s">
        <v>99</v>
      </c>
      <c r="I48" s="31">
        <v>0</v>
      </c>
    </row>
    <row r="49" spans="1:9" ht="15" x14ac:dyDescent="0.15">
      <c r="A49" s="46" t="s">
        <v>34</v>
      </c>
      <c r="B49" s="30">
        <v>0.5</v>
      </c>
      <c r="C49" s="31" t="s">
        <v>99</v>
      </c>
      <c r="D49" s="30">
        <v>0.5</v>
      </c>
      <c r="E49" s="31" t="s">
        <v>99</v>
      </c>
      <c r="F49" s="47">
        <v>0.5</v>
      </c>
      <c r="G49" s="31" t="s">
        <v>99</v>
      </c>
      <c r="H49" s="47">
        <v>0.5</v>
      </c>
      <c r="I49" s="31" t="s">
        <v>99</v>
      </c>
    </row>
    <row r="50" spans="1:9" ht="30" x14ac:dyDescent="0.15">
      <c r="A50" s="52" t="s">
        <v>47</v>
      </c>
      <c r="B50" s="35" t="s">
        <v>113</v>
      </c>
      <c r="C50" s="35">
        <f t="shared" ref="C50:I50" si="8">C43+C45+C47-C48</f>
        <v>-99.583404655629636</v>
      </c>
      <c r="D50" s="35" t="s">
        <v>113</v>
      </c>
      <c r="E50" s="35">
        <f t="shared" si="8"/>
        <v>-99.883404655629633</v>
      </c>
      <c r="F50" s="35" t="s">
        <v>113</v>
      </c>
      <c r="G50" s="35">
        <f t="shared" si="8"/>
        <v>-112.79536389278033</v>
      </c>
      <c r="H50" s="35" t="s">
        <v>113</v>
      </c>
      <c r="I50" s="35">
        <f t="shared" si="8"/>
        <v>-113.39536389278032</v>
      </c>
    </row>
    <row r="51" spans="1:9" ht="30" x14ac:dyDescent="0.15">
      <c r="A51" s="52" t="s">
        <v>48</v>
      </c>
      <c r="B51" s="35">
        <f>B44+B46+B47-B49</f>
        <v>-90.650461590658153</v>
      </c>
      <c r="C51" s="35" t="s">
        <v>113</v>
      </c>
      <c r="D51" s="35">
        <f t="shared" ref="D51:H51" si="9">D44+D46+D47-D49</f>
        <v>-91.650461590658153</v>
      </c>
      <c r="E51" s="35" t="s">
        <v>113</v>
      </c>
      <c r="F51" s="35">
        <f t="shared" si="9"/>
        <v>-102.94989815441417</v>
      </c>
      <c r="G51" s="35" t="s">
        <v>113</v>
      </c>
      <c r="H51" s="35">
        <f t="shared" si="9"/>
        <v>-102.94989815441417</v>
      </c>
      <c r="I51" s="35" t="s">
        <v>113</v>
      </c>
    </row>
    <row r="52" spans="1:9" ht="30" x14ac:dyDescent="0.15">
      <c r="A52" s="52" t="s">
        <v>75</v>
      </c>
      <c r="B52" s="35" t="s">
        <v>113</v>
      </c>
      <c r="C52" s="35">
        <f t="shared" ref="C52:I52" si="10">C27+C32+C33-C50</f>
        <v>168.69670417866757</v>
      </c>
      <c r="D52" s="35" t="s">
        <v>113</v>
      </c>
      <c r="E52" s="35">
        <f t="shared" si="10"/>
        <v>168.99670417866758</v>
      </c>
      <c r="F52" s="35" t="s">
        <v>113</v>
      </c>
      <c r="G52" s="35">
        <f t="shared" si="10"/>
        <v>157.84686367597939</v>
      </c>
      <c r="H52" s="35" t="s">
        <v>113</v>
      </c>
      <c r="I52" s="35">
        <f t="shared" si="10"/>
        <v>158.44686367597939</v>
      </c>
    </row>
    <row r="53" spans="1:9" ht="30" x14ac:dyDescent="0.15">
      <c r="A53" s="52" t="s">
        <v>76</v>
      </c>
      <c r="B53" s="35">
        <f t="shared" ref="B53:H53" si="11">B28+B32+B33-B51</f>
        <v>159.76376111369609</v>
      </c>
      <c r="C53" s="35" t="s">
        <v>113</v>
      </c>
      <c r="D53" s="35">
        <f t="shared" si="11"/>
        <v>160.76376111369609</v>
      </c>
      <c r="E53" s="35" t="s">
        <v>113</v>
      </c>
      <c r="F53" s="35">
        <f t="shared" si="11"/>
        <v>148.00139793761323</v>
      </c>
      <c r="G53" s="35" t="s">
        <v>113</v>
      </c>
      <c r="H53" s="35">
        <f t="shared" si="11"/>
        <v>148.00139793761323</v>
      </c>
      <c r="I53" s="35" t="s">
        <v>113</v>
      </c>
    </row>
    <row r="54" spans="1:9" x14ac:dyDescent="0.15">
      <c r="A54" s="33" t="s">
        <v>35</v>
      </c>
      <c r="B54" s="45"/>
      <c r="C54" s="45"/>
      <c r="D54" s="45"/>
      <c r="E54" s="45"/>
      <c r="F54" s="45"/>
      <c r="G54" s="45"/>
      <c r="H54" s="45"/>
      <c r="I54" s="45"/>
    </row>
    <row r="55" spans="1:9" ht="15" x14ac:dyDescent="0.15">
      <c r="A55" s="90" t="s">
        <v>36</v>
      </c>
      <c r="B55" s="92">
        <v>6</v>
      </c>
      <c r="C55" s="92">
        <v>6</v>
      </c>
      <c r="D55" s="92">
        <v>8</v>
      </c>
      <c r="E55" s="92">
        <v>8</v>
      </c>
      <c r="F55" s="92">
        <v>6</v>
      </c>
      <c r="G55" s="92">
        <v>6</v>
      </c>
      <c r="H55" s="92">
        <v>8</v>
      </c>
      <c r="I55" s="92">
        <v>8</v>
      </c>
    </row>
    <row r="56" spans="1:9" ht="30" x14ac:dyDescent="0.15">
      <c r="A56" s="90" t="s">
        <v>37</v>
      </c>
      <c r="B56" s="89" t="s">
        <v>82</v>
      </c>
      <c r="C56" s="92">
        <v>8.06</v>
      </c>
      <c r="D56" s="92" t="s">
        <v>74</v>
      </c>
      <c r="E56" s="92">
        <v>8.2899999999999991</v>
      </c>
      <c r="F56" s="89" t="s">
        <v>74</v>
      </c>
      <c r="G56" s="92">
        <v>8.06</v>
      </c>
      <c r="H56" s="92" t="s">
        <v>74</v>
      </c>
      <c r="I56" s="92">
        <v>8.2899999999999991</v>
      </c>
    </row>
    <row r="57" spans="1:9" ht="30" x14ac:dyDescent="0.15">
      <c r="A57" s="90" t="s">
        <v>38</v>
      </c>
      <c r="B57" s="92">
        <v>4.79</v>
      </c>
      <c r="C57" s="89" t="s">
        <v>82</v>
      </c>
      <c r="D57" s="92">
        <v>5.0199999999999996</v>
      </c>
      <c r="E57" s="89" t="s">
        <v>74</v>
      </c>
      <c r="F57" s="92">
        <v>4.79</v>
      </c>
      <c r="G57" s="89" t="s">
        <v>74</v>
      </c>
      <c r="H57" s="92">
        <v>5.0199999999999996</v>
      </c>
      <c r="I57" s="89" t="s">
        <v>74</v>
      </c>
    </row>
    <row r="58" spans="1:9" ht="15" x14ac:dyDescent="0.15">
      <c r="A58" s="90" t="s">
        <v>39</v>
      </c>
      <c r="B58" s="91">
        <v>0</v>
      </c>
      <c r="C58" s="91">
        <v>0</v>
      </c>
      <c r="D58" s="91">
        <v>0</v>
      </c>
      <c r="E58" s="91">
        <v>0</v>
      </c>
      <c r="F58" s="91">
        <v>0</v>
      </c>
      <c r="G58" s="91">
        <v>0</v>
      </c>
      <c r="H58" s="91">
        <v>0</v>
      </c>
      <c r="I58" s="91">
        <v>0</v>
      </c>
    </row>
    <row r="59" spans="1:9" ht="15" x14ac:dyDescent="0.15">
      <c r="A59" s="90" t="s">
        <v>40</v>
      </c>
      <c r="B59" s="91">
        <v>9</v>
      </c>
      <c r="C59" s="91">
        <v>9</v>
      </c>
      <c r="D59" s="91">
        <v>12.5</v>
      </c>
      <c r="E59" s="91">
        <v>12.5</v>
      </c>
      <c r="F59" s="91">
        <v>9</v>
      </c>
      <c r="G59" s="91">
        <v>9</v>
      </c>
      <c r="H59" s="91">
        <v>12.5</v>
      </c>
      <c r="I59" s="91">
        <v>12.5</v>
      </c>
    </row>
    <row r="60" spans="1:9" ht="15" x14ac:dyDescent="0.15">
      <c r="A60" s="46" t="s">
        <v>41</v>
      </c>
      <c r="B60" s="47">
        <v>0</v>
      </c>
      <c r="C60" s="47">
        <v>0</v>
      </c>
      <c r="D60" s="47">
        <v>0</v>
      </c>
      <c r="E60" s="47">
        <v>0</v>
      </c>
      <c r="F60" s="47">
        <v>0</v>
      </c>
      <c r="G60" s="47">
        <v>0</v>
      </c>
      <c r="H60" s="47">
        <v>0</v>
      </c>
      <c r="I60" s="47">
        <v>0</v>
      </c>
    </row>
    <row r="61" spans="1:9" ht="30" x14ac:dyDescent="0.15">
      <c r="A61" s="52" t="s">
        <v>104</v>
      </c>
      <c r="B61" s="35" t="s">
        <v>113</v>
      </c>
      <c r="C61" s="35">
        <f t="shared" ref="C61:I61" si="12">C52-C56+C58-C59+C60-C34</f>
        <v>150.63670417866757</v>
      </c>
      <c r="D61" s="35" t="s">
        <v>113</v>
      </c>
      <c r="E61" s="35">
        <f t="shared" si="12"/>
        <v>147.20670417866759</v>
      </c>
      <c r="F61" s="35" t="s">
        <v>113</v>
      </c>
      <c r="G61" s="35">
        <f t="shared" si="12"/>
        <v>137.78686367597939</v>
      </c>
      <c r="H61" s="35" t="s">
        <v>113</v>
      </c>
      <c r="I61" s="35">
        <f t="shared" si="12"/>
        <v>134.65686367597939</v>
      </c>
    </row>
    <row r="62" spans="1:9" ht="30" x14ac:dyDescent="0.15">
      <c r="A62" s="52" t="s">
        <v>49</v>
      </c>
      <c r="B62" s="35">
        <f t="shared" ref="B62:H62" si="13">B53-B57+B58-B59+B60-B34</f>
        <v>144.9737611136961</v>
      </c>
      <c r="C62" s="35" t="s">
        <v>113</v>
      </c>
      <c r="D62" s="35">
        <f t="shared" si="13"/>
        <v>142.24376111369608</v>
      </c>
      <c r="E62" s="35" t="s">
        <v>113</v>
      </c>
      <c r="F62" s="35">
        <f t="shared" si="13"/>
        <v>131.21139793761324</v>
      </c>
      <c r="G62" s="35" t="s">
        <v>113</v>
      </c>
      <c r="H62" s="35">
        <f t="shared" si="13"/>
        <v>127.48139793761322</v>
      </c>
      <c r="I62" s="35" t="s">
        <v>113</v>
      </c>
    </row>
    <row r="63" spans="1:9" x14ac:dyDescent="0.15">
      <c r="A63" s="33" t="s">
        <v>42</v>
      </c>
      <c r="B63" s="45"/>
      <c r="C63" s="45"/>
      <c r="D63" s="45"/>
      <c r="E63" s="45"/>
      <c r="F63" s="45"/>
      <c r="G63" s="45"/>
      <c r="H63" s="45"/>
      <c r="I63" s="45"/>
    </row>
    <row r="64" spans="1:9" ht="30" x14ac:dyDescent="0.15">
      <c r="A64" s="53" t="s">
        <v>105</v>
      </c>
      <c r="B64" s="31" t="s">
        <v>99</v>
      </c>
      <c r="C64" s="47">
        <f>10^((C61-161.04+7.1*LOG10(20)-7.5*LOG10(5)+(24.37-3.7*(5/C$5)^2)*LOG10(C$5)-20*LOG10(C$4)+(3.2*(LOG10(11.75*C$6)^2)-4.97))/(43.42-3.1*LOG10(C$5))+3)</f>
        <v>7678.491060779028</v>
      </c>
      <c r="D64" s="31" t="s">
        <v>99</v>
      </c>
      <c r="E64" s="47">
        <f>10^((E61-161.04+7.1*LOG10(20)-7.5*LOG10(5)+(24.37-3.7*(5/E$5)^2)*LOG10(E$5)-20*LOG10(E$4)+(3.2*(LOG10(11.75*E$6)^2)-4.97))/(43.42-3.1*LOG10(E$5))+3)</f>
        <v>6258.8216631366859</v>
      </c>
      <c r="F64" s="31" t="s">
        <v>99</v>
      </c>
      <c r="G64" s="47">
        <f>10^((G61-161.04+7.1*LOG10(20)-7.5*LOG10(5)+(24.37-3.7*(5/G$5)^2)*LOG10(G$5)-20*LOG10(G$4)+(3.2*(LOG10(11.75*G$6)^2)-4.97))/(43.42-3.1*LOG10(G$5))+3)</f>
        <v>3569.9831689981334</v>
      </c>
      <c r="H64" s="31" t="s">
        <v>99</v>
      </c>
      <c r="I64" s="47">
        <f>10^((I61-161.04+7.1*LOG10(20)-7.5*LOG10(5)+(24.37-3.7*(5/I$5)^2)*LOG10(I$5)-20*LOG10(I$4)+(3.2*(LOG10(11.75*I$6)^2)-4.97))/(43.42-3.1*LOG10(I$5))+3)</f>
        <v>2962.4304727970284</v>
      </c>
    </row>
    <row r="65" spans="1:9" ht="30" x14ac:dyDescent="0.15">
      <c r="A65" s="53" t="s">
        <v>106</v>
      </c>
      <c r="B65" s="47">
        <f>10^((B62-161.04+7.1*LOG10(20)-7.5*LOG10(5)+(24.37-3.7*(5/B$5)^2)*LOG10(B$5)-20*LOG10(B$4)+(3.2*(LOG10(11.75*B$6)^2)-4.97))/(43.42-3.1*LOG10(B$5))+3)</f>
        <v>5478.911769299667</v>
      </c>
      <c r="C65" s="31" t="s">
        <v>99</v>
      </c>
      <c r="D65" s="47">
        <f>10^((D62-161.04+7.1*LOG10(20)-7.5*LOG10(5)+(24.37-3.7*(5/D$5)^2)*LOG10(D$5)-20*LOG10(D$4)+(3.2*(LOG10(11.75*D$6)^2)-4.97))/(43.42-3.1*LOG10(D$5))+3)</f>
        <v>4656.183021209562</v>
      </c>
      <c r="E65" s="31" t="s">
        <v>99</v>
      </c>
      <c r="F65" s="47">
        <f>10^((F62-161.04+7.1*LOG10(20)-7.5*LOG10(5)+(24.37-3.7*(5/F$5)^2)*LOG10(F$5)-20*LOG10(F$4)+(3.2*(LOG10(11.75*F$6)^2)-4.97))/(43.42-3.1*LOG10(F$5))+3)</f>
        <v>2412.484545745107</v>
      </c>
      <c r="G65" s="31" t="s">
        <v>99</v>
      </c>
      <c r="H65" s="47">
        <f>10^((H62-161.04+7.1*LOG10(20)-7.5*LOG10(5)+(24.37-3.7*(5/H$5)^2)*LOG10(H$5)-20*LOG10(H$4)+(3.2*(LOG10(11.75*H$6)^2)-4.97))/(43.42-3.1*LOG10(H$5))+3)</f>
        <v>1931.594367381975</v>
      </c>
      <c r="I65" s="31" t="s">
        <v>99</v>
      </c>
    </row>
    <row r="66" spans="1:9" ht="18" x14ac:dyDescent="0.15">
      <c r="A66" s="53" t="s">
        <v>80</v>
      </c>
      <c r="B66" s="31" t="s">
        <v>99</v>
      </c>
      <c r="C66" s="31">
        <f>PI()*(C64)^2</f>
        <v>185225868.02855584</v>
      </c>
      <c r="D66" s="31" t="s">
        <v>99</v>
      </c>
      <c r="E66" s="31">
        <f>PI()*(E64)^2</f>
        <v>123065133.41634272</v>
      </c>
      <c r="F66" s="31" t="s">
        <v>99</v>
      </c>
      <c r="G66" s="31">
        <f>PI()*(G64)^2</f>
        <v>40038906.675902538</v>
      </c>
      <c r="H66" s="31" t="s">
        <v>99</v>
      </c>
      <c r="I66" s="31">
        <f>PI()*(I64)^2</f>
        <v>27570599.240166876</v>
      </c>
    </row>
    <row r="67" spans="1:9" ht="18" x14ac:dyDescent="0.15">
      <c r="A67" s="53" t="s">
        <v>81</v>
      </c>
      <c r="B67" s="31">
        <f>PI()*(B65)^2</f>
        <v>94305817.942575231</v>
      </c>
      <c r="C67" s="31" t="s">
        <v>99</v>
      </c>
      <c r="D67" s="31">
        <f>PI()*(D65)^2</f>
        <v>68109855.420834303</v>
      </c>
      <c r="E67" s="31" t="s">
        <v>99</v>
      </c>
      <c r="F67" s="31">
        <f>PI()*(F65)^2</f>
        <v>18284325.860047232</v>
      </c>
      <c r="G67" s="31" t="s">
        <v>99</v>
      </c>
      <c r="H67" s="31">
        <f>PI()*(H65)^2</f>
        <v>11721460.633325968</v>
      </c>
      <c r="I67" s="31" t="s">
        <v>99</v>
      </c>
    </row>
    <row r="69" spans="1:9" x14ac:dyDescent="0.15">
      <c r="A69" s="54"/>
    </row>
  </sheetData>
  <mergeCells count="2">
    <mergeCell ref="B1:E1"/>
    <mergeCell ref="F1:I1"/>
  </mergeCells>
  <phoneticPr fontId="1" type="noConversion"/>
  <dataValidations count="1">
    <dataValidation type="list" allowBlank="1" showInputMessage="1" showErrorMessage="1" sqref="F34:I34 B26:E26">
      <formula1>"0,3"</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topLeftCell="A7" workbookViewId="0">
      <selection activeCell="G39" sqref="G39"/>
    </sheetView>
  </sheetViews>
  <sheetFormatPr defaultRowHeight="14.25" x14ac:dyDescent="0.15"/>
  <cols>
    <col min="1" max="16384" width="9" style="1"/>
  </cols>
  <sheetData>
    <row r="1" spans="1:16" x14ac:dyDescent="0.15">
      <c r="A1"/>
      <c r="B1" s="2" t="s">
        <v>114</v>
      </c>
      <c r="C1"/>
      <c r="D1"/>
      <c r="E1"/>
      <c r="F1"/>
      <c r="G1"/>
      <c r="H1"/>
      <c r="I1"/>
      <c r="J1"/>
      <c r="K1"/>
      <c r="L1"/>
      <c r="M1"/>
      <c r="N1"/>
      <c r="O1"/>
      <c r="P1"/>
    </row>
    <row r="2" spans="1:16" ht="15" thickBot="1" x14ac:dyDescent="0.2">
      <c r="A2"/>
      <c r="B2" s="3" t="s">
        <v>50</v>
      </c>
      <c r="C2"/>
      <c r="D2"/>
      <c r="E2"/>
      <c r="F2"/>
      <c r="G2"/>
      <c r="H2"/>
      <c r="I2"/>
      <c r="J2"/>
      <c r="K2"/>
      <c r="L2"/>
      <c r="M2"/>
      <c r="N2"/>
      <c r="O2"/>
      <c r="P2"/>
    </row>
    <row r="3" spans="1:16" x14ac:dyDescent="0.15">
      <c r="A3"/>
      <c r="B3" s="75" t="s">
        <v>51</v>
      </c>
      <c r="C3" s="75" t="s">
        <v>52</v>
      </c>
      <c r="D3" s="75" t="s">
        <v>53</v>
      </c>
      <c r="E3" s="75" t="s">
        <v>54</v>
      </c>
      <c r="F3" s="75" t="s">
        <v>55</v>
      </c>
      <c r="G3" s="75" t="s">
        <v>56</v>
      </c>
      <c r="H3" s="75" t="s">
        <v>57</v>
      </c>
      <c r="I3" s="75" t="s">
        <v>58</v>
      </c>
      <c r="J3" s="75" t="s">
        <v>59</v>
      </c>
      <c r="K3" s="75" t="s">
        <v>60</v>
      </c>
      <c r="L3" s="4">
        <v>70</v>
      </c>
      <c r="M3" s="75" t="s">
        <v>61</v>
      </c>
      <c r="N3" s="75" t="s">
        <v>62</v>
      </c>
      <c r="O3" s="75" t="s">
        <v>63</v>
      </c>
      <c r="P3"/>
    </row>
    <row r="4" spans="1:16" ht="15" thickBot="1" x14ac:dyDescent="0.2">
      <c r="A4"/>
      <c r="B4" s="79"/>
      <c r="C4" s="76"/>
      <c r="D4" s="76"/>
      <c r="E4" s="76"/>
      <c r="F4" s="76"/>
      <c r="G4" s="76"/>
      <c r="H4" s="76"/>
      <c r="I4" s="76"/>
      <c r="J4" s="76"/>
      <c r="K4" s="76"/>
      <c r="L4" s="5" t="s">
        <v>64</v>
      </c>
      <c r="M4" s="76"/>
      <c r="N4" s="76"/>
      <c r="O4" s="76"/>
      <c r="P4"/>
    </row>
    <row r="5" spans="1:16" ht="15" thickBot="1" x14ac:dyDescent="0.2">
      <c r="A5"/>
      <c r="B5" s="76"/>
      <c r="C5" s="6" t="s">
        <v>65</v>
      </c>
      <c r="D5" s="6" t="s">
        <v>65</v>
      </c>
      <c r="E5" s="6" t="s">
        <v>65</v>
      </c>
      <c r="F5" s="6" t="s">
        <v>65</v>
      </c>
      <c r="G5" s="6" t="s">
        <v>65</v>
      </c>
      <c r="H5" s="6" t="s">
        <v>65</v>
      </c>
      <c r="I5" s="6" t="s">
        <v>65</v>
      </c>
      <c r="J5" s="6" t="s">
        <v>65</v>
      </c>
      <c r="K5" s="6" t="s">
        <v>65</v>
      </c>
      <c r="L5" s="6" t="s">
        <v>65</v>
      </c>
      <c r="M5" s="6" t="s">
        <v>65</v>
      </c>
      <c r="N5" s="6" t="s">
        <v>65</v>
      </c>
      <c r="O5" s="6" t="s">
        <v>65</v>
      </c>
      <c r="P5"/>
    </row>
    <row r="6" spans="1:16" ht="15" thickBot="1" x14ac:dyDescent="0.2">
      <c r="A6"/>
      <c r="B6" s="7">
        <v>15</v>
      </c>
      <c r="C6" s="8">
        <v>25</v>
      </c>
      <c r="D6" s="8">
        <v>52</v>
      </c>
      <c r="E6" s="8">
        <v>79</v>
      </c>
      <c r="F6" s="8">
        <v>106</v>
      </c>
      <c r="G6" s="8">
        <v>133</v>
      </c>
      <c r="H6" s="8">
        <v>160</v>
      </c>
      <c r="I6" s="8">
        <v>216</v>
      </c>
      <c r="J6" s="8">
        <v>270</v>
      </c>
      <c r="K6" s="8" t="s">
        <v>66</v>
      </c>
      <c r="L6" s="8" t="s">
        <v>67</v>
      </c>
      <c r="M6" s="8" t="s">
        <v>66</v>
      </c>
      <c r="N6" s="8" t="s">
        <v>66</v>
      </c>
      <c r="O6" s="8" t="s">
        <v>66</v>
      </c>
      <c r="P6"/>
    </row>
    <row r="7" spans="1:16" ht="15" thickBot="1" x14ac:dyDescent="0.2">
      <c r="A7"/>
      <c r="B7" s="7">
        <v>30</v>
      </c>
      <c r="C7" s="8">
        <v>11</v>
      </c>
      <c r="D7" s="8">
        <v>24</v>
      </c>
      <c r="E7" s="8">
        <v>38</v>
      </c>
      <c r="F7" s="8">
        <v>51</v>
      </c>
      <c r="G7" s="8">
        <v>65</v>
      </c>
      <c r="H7" s="8">
        <v>78</v>
      </c>
      <c r="I7" s="8">
        <v>106</v>
      </c>
      <c r="J7" s="8">
        <v>133</v>
      </c>
      <c r="K7" s="8">
        <v>162</v>
      </c>
      <c r="L7" s="8">
        <v>189</v>
      </c>
      <c r="M7" s="8">
        <v>217</v>
      </c>
      <c r="N7" s="8">
        <v>245</v>
      </c>
      <c r="O7" s="8">
        <v>273</v>
      </c>
      <c r="P7"/>
    </row>
    <row r="8" spans="1:16" ht="15" thickBot="1" x14ac:dyDescent="0.2">
      <c r="A8"/>
      <c r="B8" s="7">
        <v>60</v>
      </c>
      <c r="C8" s="8" t="s">
        <v>66</v>
      </c>
      <c r="D8" s="8">
        <v>11</v>
      </c>
      <c r="E8" s="8">
        <v>18</v>
      </c>
      <c r="F8" s="8">
        <v>24</v>
      </c>
      <c r="G8" s="8">
        <v>31</v>
      </c>
      <c r="H8" s="8">
        <v>38</v>
      </c>
      <c r="I8" s="8">
        <v>51</v>
      </c>
      <c r="J8" s="8">
        <v>65</v>
      </c>
      <c r="K8" s="8">
        <v>79</v>
      </c>
      <c r="L8" s="8">
        <v>93</v>
      </c>
      <c r="M8" s="8">
        <v>107</v>
      </c>
      <c r="N8" s="8">
        <v>121</v>
      </c>
      <c r="O8" s="8">
        <v>135</v>
      </c>
      <c r="P8"/>
    </row>
    <row r="9" spans="1:16" x14ac:dyDescent="0.15">
      <c r="A9"/>
      <c r="B9"/>
      <c r="C9"/>
      <c r="D9"/>
      <c r="E9"/>
      <c r="F9"/>
      <c r="G9"/>
      <c r="H9"/>
      <c r="I9"/>
      <c r="J9"/>
      <c r="K9"/>
      <c r="L9"/>
      <c r="M9"/>
      <c r="N9"/>
      <c r="O9"/>
      <c r="P9"/>
    </row>
    <row r="10" spans="1:16" ht="15" thickBot="1" x14ac:dyDescent="0.2">
      <c r="A10"/>
      <c r="B10" s="3" t="s">
        <v>68</v>
      </c>
      <c r="C10"/>
      <c r="D10"/>
      <c r="E10"/>
      <c r="F10"/>
      <c r="G10"/>
      <c r="H10"/>
      <c r="I10"/>
      <c r="J10"/>
      <c r="K10"/>
      <c r="L10"/>
      <c r="M10"/>
      <c r="N10"/>
      <c r="O10"/>
      <c r="P10"/>
    </row>
    <row r="11" spans="1:16" ht="15" thickBot="1" x14ac:dyDescent="0.2">
      <c r="A11"/>
      <c r="B11" s="77" t="s">
        <v>69</v>
      </c>
      <c r="C11" s="9" t="s">
        <v>70</v>
      </c>
      <c r="D11" s="9" t="s">
        <v>71</v>
      </c>
      <c r="E11" s="9" t="s">
        <v>72</v>
      </c>
      <c r="F11" s="9" t="s">
        <v>73</v>
      </c>
      <c r="G11"/>
      <c r="H11"/>
      <c r="I11"/>
      <c r="J11"/>
      <c r="K11"/>
      <c r="L11"/>
      <c r="M11"/>
      <c r="N11"/>
      <c r="O11"/>
      <c r="P11"/>
    </row>
    <row r="12" spans="1:16" ht="15" thickBot="1" x14ac:dyDescent="0.2">
      <c r="A12"/>
      <c r="B12" s="78"/>
      <c r="C12" s="10" t="s">
        <v>65</v>
      </c>
      <c r="D12" s="10" t="s">
        <v>65</v>
      </c>
      <c r="E12" s="10" t="s">
        <v>65</v>
      </c>
      <c r="F12" s="10" t="s">
        <v>65</v>
      </c>
      <c r="G12"/>
      <c r="H12"/>
      <c r="I12"/>
      <c r="J12"/>
      <c r="K12"/>
      <c r="L12"/>
      <c r="M12"/>
      <c r="N12"/>
      <c r="O12"/>
      <c r="P12"/>
    </row>
    <row r="13" spans="1:16" ht="15" thickBot="1" x14ac:dyDescent="0.2">
      <c r="A13"/>
      <c r="B13" s="11">
        <v>60</v>
      </c>
      <c r="C13" s="12">
        <v>66</v>
      </c>
      <c r="D13" s="12">
        <v>132</v>
      </c>
      <c r="E13" s="12">
        <v>264</v>
      </c>
      <c r="F13" s="12" t="s">
        <v>67</v>
      </c>
      <c r="G13"/>
      <c r="H13"/>
      <c r="I13"/>
      <c r="J13"/>
      <c r="K13"/>
      <c r="L13"/>
      <c r="M13"/>
      <c r="N13"/>
      <c r="O13"/>
      <c r="P13"/>
    </row>
    <row r="14" spans="1:16" ht="15" thickBot="1" x14ac:dyDescent="0.2">
      <c r="A14"/>
      <c r="B14" s="11">
        <v>120</v>
      </c>
      <c r="C14" s="12">
        <v>32</v>
      </c>
      <c r="D14" s="12">
        <v>66</v>
      </c>
      <c r="E14" s="12">
        <v>132</v>
      </c>
      <c r="F14" s="12">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row r="17" spans="1:16" x14ac:dyDescent="0.15">
      <c r="A17"/>
      <c r="B17"/>
      <c r="C17"/>
      <c r="D17"/>
      <c r="E17"/>
      <c r="F17"/>
      <c r="G17"/>
      <c r="H17"/>
      <c r="I17"/>
      <c r="J17"/>
      <c r="K17"/>
      <c r="L17"/>
      <c r="M17"/>
      <c r="N17"/>
      <c r="O17"/>
      <c r="P17"/>
    </row>
    <row r="18" spans="1:16" x14ac:dyDescent="0.15">
      <c r="B18" s="65" t="s">
        <v>115</v>
      </c>
    </row>
    <row r="19" spans="1:16" ht="15" thickBot="1" x14ac:dyDescent="0.2">
      <c r="B19" s="66"/>
    </row>
    <row r="20" spans="1:16" x14ac:dyDescent="0.15">
      <c r="B20" s="80" t="s">
        <v>51</v>
      </c>
      <c r="C20" s="80" t="s">
        <v>52</v>
      </c>
      <c r="D20" s="80" t="s">
        <v>53</v>
      </c>
      <c r="E20" s="80" t="s">
        <v>54</v>
      </c>
      <c r="F20" s="80" t="s">
        <v>55</v>
      </c>
    </row>
    <row r="21" spans="1:16" ht="15" thickBot="1" x14ac:dyDescent="0.2">
      <c r="B21" s="81"/>
      <c r="C21" s="82"/>
      <c r="D21" s="82"/>
      <c r="E21" s="82"/>
      <c r="F21" s="82"/>
    </row>
    <row r="22" spans="1:16" ht="15" thickBot="1" x14ac:dyDescent="0.2">
      <c r="B22" s="82"/>
      <c r="C22" s="67" t="s">
        <v>65</v>
      </c>
      <c r="D22" s="67" t="s">
        <v>65</v>
      </c>
      <c r="E22" s="67" t="s">
        <v>65</v>
      </c>
      <c r="F22" s="67" t="s">
        <v>65</v>
      </c>
    </row>
    <row r="23" spans="1:16" ht="15" thickBot="1" x14ac:dyDescent="0.2">
      <c r="B23" s="68">
        <v>15</v>
      </c>
      <c r="C23" s="69">
        <v>25</v>
      </c>
      <c r="D23" s="69">
        <v>50</v>
      </c>
      <c r="E23" s="69">
        <v>75</v>
      </c>
      <c r="F23" s="69">
        <v>100</v>
      </c>
    </row>
  </sheetData>
  <mergeCells count="19">
    <mergeCell ref="B20:B22"/>
    <mergeCell ref="C20:C21"/>
    <mergeCell ref="D20:D21"/>
    <mergeCell ref="E20:E21"/>
    <mergeCell ref="F20:F21"/>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General note</vt:lpstr>
      <vt:lpstr>InH-eMBB (4GHz, NR DSUUD)</vt:lpstr>
      <vt:lpstr>DU-eMBB (4GHz, NR DSUUD)</vt:lpstr>
      <vt:lpstr>Rural-eMBB (700 MHz, NR DSUUD)</vt:lpstr>
      <vt:lpstr>MaxN_RB</vt:lpstr>
    </vt:vector>
  </TitlesOfParts>
  <Company>Huawei Technologies Co.,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piqiping</cp:lastModifiedBy>
  <cp:lastPrinted>2006-01-19T03:50:08Z</cp:lastPrinted>
  <dcterms:created xsi:type="dcterms:W3CDTF">2003-11-11T03:59:45Z</dcterms:created>
  <dcterms:modified xsi:type="dcterms:W3CDTF">2019-02-12T09:42:21Z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(3)sRsxJ0xcVG3M8LVy+Dv23NSIm9i6AHGvYx64Io5af7s5GOuOsHcfnC6H8BGScQP3uIs5z4md
IVsAnHEvy8bRaJhXCz6BhUJ/6SBFrsgy5J6ht+JIp0wCwIvyNqxjwpqZOPBGv/TEWVvlLPcQ
CkpAeEaeTCGqpnuYd+JgQ5Fujjo9sWWXqVAfwEG3JiCyJ/3Yze18yc0HXhHeV8oTcVpInX7w
mN3HzjUMMu93HYAf+y</vt:lpwstr>
  </property>
  <property fmtid="{D5CDD505-2E9C-101B-9397-08002B2CF9AE}" pid="7" name="_2015_ms_pID_7253431">
    <vt:lpwstr>tLwjqy1oXit0sq9NNdZyY1g529CCmP4CsPXU5oYXJ6cnJBOcbhRp77
fPhgzt1alNWeqjxfC9yecuCSThFsWQ42FMEFGXO/nSr0r0HrRdH3UihWQdDuISs2TkjWtAhK
WNiulFRWhrpmMm9SD8IXqTDbNaJG1dE52WyJB2p5+W2iyqGAZMRZCFOKMKC7tUGj+NJb+qGD
V0wsn/FB2bDs9FwTqjLapsmDa9Rp0Dpqa1Oo</vt:lpwstr>
  </property>
  <property fmtid="{D5CDD505-2E9C-101B-9397-08002B2CF9AE}" pid="8" name="_2015_ms_pID_7253432">
    <vt:lpwstr>d9Y571Wf0OIAWqVFgPX+dMo=</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1536763398</vt:lpwstr>
  </property>
</Properties>
</file>